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07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3" i="1" l="1"/>
  <c r="S3" i="1"/>
  <c r="T3" i="1"/>
  <c r="U3" i="1"/>
  <c r="V3" i="1"/>
  <c r="W3" i="1"/>
  <c r="X3" i="1"/>
  <c r="R4" i="1"/>
  <c r="S4" i="1"/>
  <c r="T4" i="1"/>
  <c r="U4" i="1"/>
  <c r="V4" i="1"/>
  <c r="W4" i="1"/>
  <c r="X4" i="1"/>
  <c r="R5" i="1"/>
  <c r="S5" i="1"/>
  <c r="T5" i="1"/>
  <c r="U5" i="1"/>
  <c r="V5" i="1"/>
  <c r="W5" i="1"/>
  <c r="X5" i="1"/>
  <c r="R6" i="1"/>
  <c r="S6" i="1"/>
  <c r="T6" i="1"/>
  <c r="U6" i="1"/>
  <c r="V6" i="1"/>
  <c r="W6" i="1"/>
  <c r="X6" i="1"/>
  <c r="R7" i="1"/>
  <c r="S7" i="1"/>
  <c r="T7" i="1"/>
  <c r="U7" i="1"/>
  <c r="V7" i="1"/>
  <c r="W7" i="1"/>
  <c r="X7" i="1"/>
  <c r="R8" i="1"/>
  <c r="S8" i="1"/>
  <c r="T8" i="1"/>
  <c r="U8" i="1"/>
  <c r="V8" i="1"/>
  <c r="W8" i="1"/>
  <c r="X8" i="1"/>
  <c r="R9" i="1"/>
  <c r="S9" i="1"/>
  <c r="T9" i="1"/>
  <c r="U9" i="1"/>
  <c r="V9" i="1"/>
  <c r="W9" i="1"/>
  <c r="X9" i="1"/>
  <c r="R10" i="1"/>
  <c r="S10" i="1"/>
  <c r="T10" i="1"/>
  <c r="U10" i="1"/>
  <c r="V10" i="1"/>
  <c r="W10" i="1"/>
  <c r="X10" i="1"/>
  <c r="R11" i="1"/>
  <c r="S11" i="1"/>
  <c r="T11" i="1"/>
  <c r="U11" i="1"/>
  <c r="V11" i="1"/>
  <c r="W11" i="1"/>
  <c r="X11" i="1"/>
  <c r="R12" i="1"/>
  <c r="S12" i="1"/>
  <c r="T12" i="1"/>
  <c r="U12" i="1"/>
  <c r="V12" i="1"/>
  <c r="W12" i="1"/>
  <c r="X12" i="1"/>
  <c r="R13" i="1"/>
  <c r="S13" i="1"/>
  <c r="T13" i="1"/>
  <c r="U13" i="1"/>
  <c r="V13" i="1"/>
  <c r="W13" i="1"/>
  <c r="X13" i="1"/>
  <c r="R14" i="1"/>
  <c r="S14" i="1"/>
  <c r="T14" i="1"/>
  <c r="U14" i="1"/>
  <c r="V14" i="1"/>
  <c r="W14" i="1"/>
  <c r="X14" i="1"/>
  <c r="R15" i="1"/>
  <c r="S15" i="1"/>
  <c r="T15" i="1"/>
  <c r="U15" i="1"/>
  <c r="V15" i="1"/>
  <c r="W15" i="1"/>
  <c r="X15" i="1"/>
  <c r="R16" i="1"/>
  <c r="S16" i="1"/>
  <c r="T16" i="1"/>
  <c r="U16" i="1"/>
  <c r="V16" i="1"/>
  <c r="W16" i="1"/>
  <c r="X16" i="1"/>
  <c r="R17" i="1"/>
  <c r="S17" i="1"/>
  <c r="T17" i="1"/>
  <c r="U17" i="1"/>
  <c r="V17" i="1"/>
  <c r="W17" i="1"/>
  <c r="X17" i="1"/>
  <c r="R18" i="1"/>
  <c r="S18" i="1"/>
  <c r="T18" i="1"/>
  <c r="U18" i="1"/>
  <c r="V18" i="1"/>
  <c r="W18" i="1"/>
  <c r="X18" i="1"/>
  <c r="R19" i="1"/>
  <c r="S19" i="1"/>
  <c r="T19" i="1"/>
  <c r="U19" i="1"/>
  <c r="V19" i="1"/>
  <c r="W19" i="1"/>
  <c r="X19" i="1"/>
  <c r="R20" i="1"/>
  <c r="S20" i="1"/>
  <c r="T20" i="1"/>
  <c r="U20" i="1"/>
  <c r="V20" i="1"/>
  <c r="W20" i="1"/>
  <c r="X20" i="1"/>
  <c r="R21" i="1"/>
  <c r="S21" i="1"/>
  <c r="T21" i="1"/>
  <c r="U21" i="1"/>
  <c r="V21" i="1"/>
  <c r="W21" i="1"/>
  <c r="X21" i="1"/>
  <c r="R22" i="1"/>
  <c r="S22" i="1"/>
  <c r="T22" i="1"/>
  <c r="U22" i="1"/>
  <c r="V22" i="1"/>
  <c r="W22" i="1"/>
  <c r="X22" i="1"/>
  <c r="R23" i="1"/>
  <c r="S23" i="1"/>
  <c r="T23" i="1"/>
  <c r="U23" i="1"/>
  <c r="V23" i="1"/>
  <c r="W23" i="1"/>
  <c r="X23" i="1"/>
  <c r="R24" i="1"/>
  <c r="S24" i="1"/>
  <c r="T24" i="1"/>
  <c r="U24" i="1"/>
  <c r="V24" i="1"/>
  <c r="W24" i="1"/>
  <c r="X24" i="1"/>
  <c r="R25" i="1"/>
  <c r="S25" i="1"/>
  <c r="T25" i="1"/>
  <c r="U25" i="1"/>
  <c r="V25" i="1"/>
  <c r="W25" i="1"/>
  <c r="X25" i="1"/>
  <c r="R26" i="1"/>
  <c r="S26" i="1"/>
  <c r="T26" i="1"/>
  <c r="U26" i="1"/>
  <c r="V26" i="1"/>
  <c r="W26" i="1"/>
  <c r="X26" i="1"/>
  <c r="R27" i="1"/>
  <c r="S27" i="1"/>
  <c r="T27" i="1"/>
  <c r="U27" i="1"/>
  <c r="V27" i="1"/>
  <c r="W27" i="1"/>
  <c r="X27" i="1"/>
  <c r="R28" i="1"/>
  <c r="S28" i="1"/>
  <c r="T28" i="1"/>
  <c r="U28" i="1"/>
  <c r="V28" i="1"/>
  <c r="W28" i="1"/>
  <c r="X28" i="1"/>
  <c r="R29" i="1"/>
  <c r="S29" i="1"/>
  <c r="T29" i="1"/>
  <c r="U29" i="1"/>
  <c r="V29" i="1"/>
  <c r="W29" i="1"/>
  <c r="X29" i="1"/>
  <c r="R30" i="1"/>
  <c r="S30" i="1"/>
  <c r="T30" i="1"/>
  <c r="U30" i="1"/>
  <c r="V30" i="1"/>
  <c r="W30" i="1"/>
  <c r="X30" i="1"/>
  <c r="R31" i="1"/>
  <c r="S31" i="1"/>
  <c r="T31" i="1"/>
  <c r="U31" i="1"/>
  <c r="V31" i="1"/>
  <c r="W31" i="1"/>
  <c r="X31" i="1"/>
  <c r="R32" i="1"/>
  <c r="S32" i="1"/>
  <c r="T32" i="1"/>
  <c r="U32" i="1"/>
  <c r="V32" i="1"/>
  <c r="W32" i="1"/>
  <c r="X32" i="1"/>
  <c r="R33" i="1"/>
  <c r="S33" i="1"/>
  <c r="T33" i="1"/>
  <c r="U33" i="1"/>
  <c r="V33" i="1"/>
  <c r="W33" i="1"/>
  <c r="X33" i="1"/>
  <c r="R34" i="1"/>
  <c r="S34" i="1"/>
  <c r="T34" i="1"/>
  <c r="U34" i="1"/>
  <c r="V34" i="1"/>
  <c r="W34" i="1"/>
  <c r="X34" i="1"/>
  <c r="R35" i="1"/>
  <c r="S35" i="1"/>
  <c r="T35" i="1"/>
  <c r="U35" i="1"/>
  <c r="V35" i="1"/>
  <c r="W35" i="1"/>
  <c r="X35" i="1"/>
  <c r="R36" i="1"/>
  <c r="S36" i="1"/>
  <c r="T36" i="1"/>
  <c r="U36" i="1"/>
  <c r="V36" i="1"/>
  <c r="W36" i="1"/>
  <c r="X36" i="1"/>
  <c r="R37" i="1"/>
  <c r="S37" i="1"/>
  <c r="T37" i="1"/>
  <c r="U37" i="1"/>
  <c r="V37" i="1"/>
  <c r="W37" i="1"/>
  <c r="X37" i="1"/>
  <c r="R38" i="1"/>
  <c r="S38" i="1"/>
  <c r="T38" i="1"/>
  <c r="U38" i="1"/>
  <c r="V38" i="1"/>
  <c r="W38" i="1"/>
  <c r="X38" i="1"/>
  <c r="R39" i="1"/>
  <c r="S39" i="1"/>
  <c r="T39" i="1"/>
  <c r="U39" i="1"/>
  <c r="V39" i="1"/>
  <c r="W39" i="1"/>
  <c r="X39" i="1"/>
  <c r="R40" i="1"/>
  <c r="S40" i="1"/>
  <c r="T40" i="1"/>
  <c r="U40" i="1"/>
  <c r="V40" i="1"/>
  <c r="W40" i="1"/>
  <c r="X40" i="1"/>
  <c r="R41" i="1"/>
  <c r="S41" i="1"/>
  <c r="T41" i="1"/>
  <c r="U41" i="1"/>
  <c r="V41" i="1"/>
  <c r="W41" i="1"/>
  <c r="X41" i="1"/>
  <c r="R42" i="1"/>
  <c r="S42" i="1"/>
  <c r="T42" i="1"/>
  <c r="U42" i="1"/>
  <c r="V42" i="1"/>
  <c r="W42" i="1"/>
  <c r="X42" i="1"/>
  <c r="R43" i="1"/>
  <c r="S43" i="1"/>
  <c r="T43" i="1"/>
  <c r="U43" i="1"/>
  <c r="V43" i="1"/>
  <c r="W43" i="1"/>
  <c r="X43" i="1"/>
  <c r="R44" i="1"/>
  <c r="S44" i="1"/>
  <c r="T44" i="1"/>
  <c r="U44" i="1"/>
  <c r="V44" i="1"/>
  <c r="W44" i="1"/>
  <c r="X44" i="1"/>
  <c r="R45" i="1"/>
  <c r="Y45" i="1" s="1"/>
  <c r="S45" i="1"/>
  <c r="T45" i="1"/>
  <c r="U45" i="1"/>
  <c r="V45" i="1"/>
  <c r="W45" i="1"/>
  <c r="X45" i="1"/>
  <c r="C22" i="1"/>
  <c r="S2" i="1"/>
  <c r="T2" i="1"/>
  <c r="U2" i="1"/>
  <c r="V2" i="1"/>
  <c r="W2" i="1"/>
  <c r="Y4" i="1" l="1"/>
  <c r="Y6" i="1"/>
  <c r="Y38" i="1"/>
  <c r="Y40" i="1"/>
  <c r="Y22" i="1"/>
  <c r="Y43" i="1"/>
  <c r="R2" i="1"/>
  <c r="Y2" i="1" s="1"/>
  <c r="X2" i="1"/>
  <c r="Y5" i="1"/>
  <c r="Y42" i="1"/>
  <c r="Y44" i="1"/>
  <c r="Y3" i="1"/>
  <c r="Y41" i="1" l="1"/>
  <c r="Y39" i="1"/>
  <c r="Y37" i="1"/>
  <c r="Y36" i="1"/>
  <c r="Y16" i="1"/>
  <c r="Y10" i="1"/>
  <c r="Y9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12" i="1"/>
  <c r="Y13" i="1"/>
  <c r="Y21" i="1"/>
  <c r="Y20" i="1"/>
  <c r="Y19" i="1"/>
  <c r="Y18" i="1"/>
  <c r="Y17" i="1"/>
  <c r="Y15" i="1"/>
  <c r="Y14" i="1"/>
  <c r="Y11" i="1"/>
  <c r="Y8" i="1"/>
  <c r="Y7" i="1"/>
</calcChain>
</file>

<file path=xl/sharedStrings.xml><?xml version="1.0" encoding="utf-8"?>
<sst xmlns="http://schemas.openxmlformats.org/spreadsheetml/2006/main" count="25" uniqueCount="24">
  <si>
    <t>Total</t>
  </si>
  <si>
    <t>-3v</t>
  </si>
  <si>
    <t>-3h</t>
  </si>
  <si>
    <t>-2v</t>
  </si>
  <si>
    <t>-2h</t>
  </si>
  <si>
    <t>-1v</t>
  </si>
  <si>
    <t>-1h</t>
  </si>
  <si>
    <t>0v</t>
  </si>
  <si>
    <t>0h</t>
  </si>
  <si>
    <t>1v</t>
  </si>
  <si>
    <t>1h</t>
  </si>
  <si>
    <t>2v</t>
  </si>
  <si>
    <t>2h</t>
  </si>
  <si>
    <t>3v</t>
  </si>
  <si>
    <t>3h</t>
  </si>
  <si>
    <t>-3</t>
  </si>
  <si>
    <t>-2</t>
  </si>
  <si>
    <t>-1</t>
  </si>
  <si>
    <t>0</t>
  </si>
  <si>
    <t>1</t>
  </si>
  <si>
    <t>2</t>
  </si>
  <si>
    <t>3</t>
  </si>
  <si>
    <t>File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</si>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</sst>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Sheet1!$R$1</c:f>
              <c:strCache>
                <c:ptCount val="1"/>
                <c:pt idx="0">
                  <c:v>-3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Sheet1!$R$2:$R$52</c:f>
              <c:numCache>
                <c:formatCode>General</c:formatCode>
                <c:ptCount val="51"/>
                <c:pt idx="0">
                  <c:v>0</c:v>
                </c:pt>
                <c:pt idx="1">
                  <c:v>5.2437490171410597E-2</c:v>
                </c:pt>
                <c:pt idx="2">
                  <c:v>0.14926549623790755</c:v>
                </c:pt>
                <c:pt idx="3">
                  <c:v>9.7955419928353438E-2</c:v>
                </c:pt>
                <c:pt idx="4">
                  <c:v>2.0694395315017884E-2</c:v>
                </c:pt>
                <c:pt idx="5">
                  <c:v>5.8177785509263287E-2</c:v>
                </c:pt>
                <c:pt idx="6">
                  <c:v>7.4822131245280019E-2</c:v>
                </c:pt>
                <c:pt idx="7">
                  <c:v>4.8404649439659164E-2</c:v>
                </c:pt>
                <c:pt idx="8">
                  <c:v>2.9018350766994574E-2</c:v>
                </c:pt>
                <c:pt idx="9">
                  <c:v>3.6408908562733433E-2</c:v>
                </c:pt>
                <c:pt idx="10">
                  <c:v>2.3322266831377395E-2</c:v>
                </c:pt>
                <c:pt idx="11">
                  <c:v>2.5389576088391951E-2</c:v>
                </c:pt>
                <c:pt idx="12">
                  <c:v>0.16497681341959125</c:v>
                </c:pt>
                <c:pt idx="13">
                  <c:v>0.16758178718940539</c:v>
                </c:pt>
                <c:pt idx="14">
                  <c:v>5.7419000989913593E-2</c:v>
                </c:pt>
                <c:pt idx="15">
                  <c:v>5.6881033683234272E-2</c:v>
                </c:pt>
                <c:pt idx="16">
                  <c:v>2.5089523623838306E-2</c:v>
                </c:pt>
                <c:pt idx="17">
                  <c:v>3.1023797146652807E-2</c:v>
                </c:pt>
                <c:pt idx="18">
                  <c:v>2.5917109929078013E-2</c:v>
                </c:pt>
                <c:pt idx="19">
                  <c:v>5.7331917693504007E-2</c:v>
                </c:pt>
                <c:pt idx="20">
                  <c:v>0</c:v>
                </c:pt>
                <c:pt idx="21">
                  <c:v>4.2237995718217958E-2</c:v>
                </c:pt>
                <c:pt idx="22">
                  <c:v>4.6615200478755239E-2</c:v>
                </c:pt>
                <c:pt idx="23">
                  <c:v>5.6256681769587126E-2</c:v>
                </c:pt>
                <c:pt idx="24">
                  <c:v>9.7541489875933182E-2</c:v>
                </c:pt>
                <c:pt idx="25">
                  <c:v>9.5538072492273113E-2</c:v>
                </c:pt>
                <c:pt idx="26">
                  <c:v>7.9031537193776369E-2</c:v>
                </c:pt>
                <c:pt idx="27">
                  <c:v>4.0741846697133363E-2</c:v>
                </c:pt>
                <c:pt idx="28">
                  <c:v>3.7012588680855607E-2</c:v>
                </c:pt>
                <c:pt idx="29">
                  <c:v>3.6114003768719628E-2</c:v>
                </c:pt>
                <c:pt idx="30">
                  <c:v>6.1727400322295574E-2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2.9787305571742348E-2</c:v>
                </c:pt>
                <c:pt idx="37">
                  <c:v>4.443832599118943E-2</c:v>
                </c:pt>
                <c:pt idx="38">
                  <c:v>4.8282049928748613E-2</c:v>
                </c:pt>
                <c:pt idx="39">
                  <c:v>6.9487128067580783E-2</c:v>
                </c:pt>
                <c:pt idx="40">
                  <c:v>9.2335878716679268E-2</c:v>
                </c:pt>
                <c:pt idx="41">
                  <c:v>0.14149037765880479</c:v>
                </c:pt>
                <c:pt idx="42">
                  <c:v>0.16675602581134941</c:v>
                </c:pt>
                <c:pt idx="43">
                  <c:v>0.16884826184288398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Sheet1!$S$1</c:f>
              <c:strCache>
                <c:ptCount val="1"/>
                <c:pt idx="0">
                  <c:v>-2</c:v>
                </c:pt>
              </c:strCache>
            </c:strRef>
          </c:tx>
          <c:spPr>
            <a:ln w="28575">
              <a:noFill/>
            </a:ln>
          </c:spPr>
          <c:marker>
            <c:symbol val="triangle"/>
            <c:size val="7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Sheet1!$S$2:$S$52</c:f>
              <c:numCache>
                <c:formatCode>General</c:formatCode>
                <c:ptCount val="51"/>
                <c:pt idx="0">
                  <c:v>0</c:v>
                </c:pt>
                <c:pt idx="1">
                  <c:v>0.14379816008806418</c:v>
                </c:pt>
                <c:pt idx="2">
                  <c:v>0.15489645288427087</c:v>
                </c:pt>
                <c:pt idx="3">
                  <c:v>1.260130025208969E-2</c:v>
                </c:pt>
                <c:pt idx="4">
                  <c:v>7.5158196753527501E-2</c:v>
                </c:pt>
                <c:pt idx="5">
                  <c:v>5.9714708184743844E-2</c:v>
                </c:pt>
                <c:pt idx="6">
                  <c:v>4.6070988513056951E-2</c:v>
                </c:pt>
                <c:pt idx="7">
                  <c:v>6.9408168935815515E-2</c:v>
                </c:pt>
                <c:pt idx="8">
                  <c:v>4.9222623095491476E-2</c:v>
                </c:pt>
                <c:pt idx="9">
                  <c:v>3.6867708765619955E-2</c:v>
                </c:pt>
                <c:pt idx="10">
                  <c:v>7.3814303361863592E-2</c:v>
                </c:pt>
                <c:pt idx="11">
                  <c:v>0.14929678214552977</c:v>
                </c:pt>
                <c:pt idx="12">
                  <c:v>6.695482910631477E-2</c:v>
                </c:pt>
                <c:pt idx="13">
                  <c:v>5.2276601324329645E-2</c:v>
                </c:pt>
                <c:pt idx="14">
                  <c:v>4.1287422746608876E-2</c:v>
                </c:pt>
                <c:pt idx="15">
                  <c:v>4.8908140466253532E-2</c:v>
                </c:pt>
                <c:pt idx="16">
                  <c:v>7.2257425099109651E-2</c:v>
                </c:pt>
                <c:pt idx="17">
                  <c:v>5.8414197423901117E-2</c:v>
                </c:pt>
                <c:pt idx="18">
                  <c:v>3.3550679669030734E-2</c:v>
                </c:pt>
                <c:pt idx="19">
                  <c:v>5.0346931451130519E-2</c:v>
                </c:pt>
                <c:pt idx="20">
                  <c:v>0</c:v>
                </c:pt>
                <c:pt idx="21">
                  <c:v>8.6777449281272304E-2</c:v>
                </c:pt>
                <c:pt idx="22">
                  <c:v>0.17259245960502692</c:v>
                </c:pt>
                <c:pt idx="23">
                  <c:v>0.16093901135264471</c:v>
                </c:pt>
                <c:pt idx="24">
                  <c:v>0.10650142327729738</c:v>
                </c:pt>
                <c:pt idx="25">
                  <c:v>7.1683057038493966E-2</c:v>
                </c:pt>
                <c:pt idx="26">
                  <c:v>6.1332718791027682E-2</c:v>
                </c:pt>
                <c:pt idx="27">
                  <c:v>2.6176646240132946E-2</c:v>
                </c:pt>
                <c:pt idx="28">
                  <c:v>3.2564010241638658E-2</c:v>
                </c:pt>
                <c:pt idx="29">
                  <c:v>3.2826291778240604E-2</c:v>
                </c:pt>
                <c:pt idx="30">
                  <c:v>5.3394500181941043E-2</c:v>
                </c:pt>
                <c:pt idx="31">
                  <c:v>1.088168712021923E-2</c:v>
                </c:pt>
                <c:pt idx="32">
                  <c:v>1.6222455403987406E-2</c:v>
                </c:pt>
                <c:pt idx="33">
                  <c:v>6.1649039177714873E-2</c:v>
                </c:pt>
                <c:pt idx="34">
                  <c:v>7.3768061512917329E-2</c:v>
                </c:pt>
                <c:pt idx="35">
                  <c:v>9.7135958990319696E-2</c:v>
                </c:pt>
                <c:pt idx="36">
                  <c:v>0.12600968219104397</c:v>
                </c:pt>
                <c:pt idx="37">
                  <c:v>0.19543821006260145</c:v>
                </c:pt>
                <c:pt idx="38">
                  <c:v>0.16164124487605774</c:v>
                </c:pt>
                <c:pt idx="39">
                  <c:v>0.18609154488256086</c:v>
                </c:pt>
                <c:pt idx="40">
                  <c:v>0.18786607367626082</c:v>
                </c:pt>
                <c:pt idx="41">
                  <c:v>0.14587469251917234</c:v>
                </c:pt>
                <c:pt idx="42">
                  <c:v>0.13959361358891631</c:v>
                </c:pt>
                <c:pt idx="43">
                  <c:v>0.10776355402310681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Sheet1!$T$1</c:f>
              <c:strCache>
                <c:ptCount val="1"/>
                <c:pt idx="0">
                  <c:v>-1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Sheet1!$T$2:$T$52</c:f>
              <c:numCache>
                <c:formatCode>General</c:formatCode>
                <c:ptCount val="51"/>
                <c:pt idx="0">
                  <c:v>0.20193006493119675</c:v>
                </c:pt>
                <c:pt idx="1">
                  <c:v>0.23929666614247525</c:v>
                </c:pt>
                <c:pt idx="2">
                  <c:v>1.9371551415263345E-2</c:v>
                </c:pt>
                <c:pt idx="3">
                  <c:v>8.925567201804431E-2</c:v>
                </c:pt>
                <c:pt idx="4">
                  <c:v>3.2004873639114882E-2</c:v>
                </c:pt>
                <c:pt idx="5">
                  <c:v>3.9339827781160297E-2</c:v>
                </c:pt>
                <c:pt idx="6">
                  <c:v>7.6043364203664685E-2</c:v>
                </c:pt>
                <c:pt idx="7">
                  <c:v>7.354705010651108E-2</c:v>
                </c:pt>
                <c:pt idx="8">
                  <c:v>0.10576349053910246</c:v>
                </c:pt>
                <c:pt idx="9">
                  <c:v>9.6750357356941943E-2</c:v>
                </c:pt>
                <c:pt idx="10">
                  <c:v>6.2606988440836495E-2</c:v>
                </c:pt>
                <c:pt idx="11">
                  <c:v>7.6101597922260858E-2</c:v>
                </c:pt>
                <c:pt idx="12">
                  <c:v>8.8358046602164078E-2</c:v>
                </c:pt>
                <c:pt idx="13">
                  <c:v>5.611764898708451E-2</c:v>
                </c:pt>
                <c:pt idx="14">
                  <c:v>0.12094336089038714</c:v>
                </c:pt>
                <c:pt idx="15">
                  <c:v>0.10946208001349016</c:v>
                </c:pt>
                <c:pt idx="16">
                  <c:v>0.12432248001559759</c:v>
                </c:pt>
                <c:pt idx="17">
                  <c:v>0.13939380812106511</c:v>
                </c:pt>
                <c:pt idx="18">
                  <c:v>0.12777482269503546</c:v>
                </c:pt>
                <c:pt idx="19">
                  <c:v>0.1254620768034454</c:v>
                </c:pt>
                <c:pt idx="20">
                  <c:v>0</c:v>
                </c:pt>
                <c:pt idx="21">
                  <c:v>0.10473417269854217</c:v>
                </c:pt>
                <c:pt idx="22">
                  <c:v>7.791418312387792E-2</c:v>
                </c:pt>
                <c:pt idx="23">
                  <c:v>7.0171307845033851E-2</c:v>
                </c:pt>
                <c:pt idx="24">
                  <c:v>6.3334497019173971E-2</c:v>
                </c:pt>
                <c:pt idx="25">
                  <c:v>6.7684742905310485E-2</c:v>
                </c:pt>
                <c:pt idx="26">
                  <c:v>8.2450627112489183E-2</c:v>
                </c:pt>
                <c:pt idx="27">
                  <c:v>0.10245378063980058</c:v>
                </c:pt>
                <c:pt idx="28">
                  <c:v>0.12154077985811063</c:v>
                </c:pt>
                <c:pt idx="29">
                  <c:v>0.11294629574531388</c:v>
                </c:pt>
                <c:pt idx="30">
                  <c:v>8.8138743047252693E-2</c:v>
                </c:pt>
                <c:pt idx="31">
                  <c:v>0.11704793677270742</c:v>
                </c:pt>
                <c:pt idx="32">
                  <c:v>0.19542235047219308</c:v>
                </c:pt>
                <c:pt idx="33">
                  <c:v>0.27193256864789711</c:v>
                </c:pt>
                <c:pt idx="34">
                  <c:v>0.26101480500484275</c:v>
                </c:pt>
                <c:pt idx="35">
                  <c:v>0.29542073826578485</c:v>
                </c:pt>
                <c:pt idx="36">
                  <c:v>0.24541664798960061</c:v>
                </c:pt>
                <c:pt idx="37">
                  <c:v>0.2419067354509622</c:v>
                </c:pt>
                <c:pt idx="38">
                  <c:v>0.16320525676888162</c:v>
                </c:pt>
                <c:pt idx="39">
                  <c:v>0.14559070513623945</c:v>
                </c:pt>
                <c:pt idx="40">
                  <c:v>7.0742077144695256E-2</c:v>
                </c:pt>
                <c:pt idx="41">
                  <c:v>5.7758645637389666E-2</c:v>
                </c:pt>
                <c:pt idx="42">
                  <c:v>0</c:v>
                </c:pt>
                <c:pt idx="43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Sheet1!$U$1</c:f>
              <c:strCache>
                <c:ptCount val="1"/>
                <c:pt idx="0">
                  <c:v>0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Sheet1!$U$2:$U$52</c:f>
              <c:numCache>
                <c:formatCode>General</c:formatCode>
                <c:ptCount val="51"/>
                <c:pt idx="0">
                  <c:v>0.50509918389229769</c:v>
                </c:pt>
                <c:pt idx="1">
                  <c:v>1.9264035225664413E-2</c:v>
                </c:pt>
                <c:pt idx="2">
                  <c:v>0.13873163740594768</c:v>
                </c:pt>
                <c:pt idx="3">
                  <c:v>1.6717526867453893E-2</c:v>
                </c:pt>
                <c:pt idx="4">
                  <c:v>7.4873246079471753E-2</c:v>
                </c:pt>
                <c:pt idx="5">
                  <c:v>7.7759415499695575E-2</c:v>
                </c:pt>
                <c:pt idx="6">
                  <c:v>6.2601852219881557E-2</c:v>
                </c:pt>
                <c:pt idx="7">
                  <c:v>0.13788552375659907</c:v>
                </c:pt>
                <c:pt idx="8">
                  <c:v>0.21789913567108782</c:v>
                </c:pt>
                <c:pt idx="9">
                  <c:v>0.34836538018167562</c:v>
                </c:pt>
                <c:pt idx="10">
                  <c:v>0.39287920232948031</c:v>
                </c:pt>
                <c:pt idx="11">
                  <c:v>0.23803759299203239</c:v>
                </c:pt>
                <c:pt idx="12">
                  <c:v>0.1155035209251732</c:v>
                </c:pt>
                <c:pt idx="13">
                  <c:v>0.21454795777879762</c:v>
                </c:pt>
                <c:pt idx="14">
                  <c:v>0.11705059261042888</c:v>
                </c:pt>
                <c:pt idx="15">
                  <c:v>0.15671767632055986</c:v>
                </c:pt>
                <c:pt idx="16">
                  <c:v>0.20910508871124975</c:v>
                </c:pt>
                <c:pt idx="17">
                  <c:v>0.21327903887252356</c:v>
                </c:pt>
                <c:pt idx="18">
                  <c:v>0.29506501182033096</c:v>
                </c:pt>
                <c:pt idx="19">
                  <c:v>0.38207321449934201</c:v>
                </c:pt>
                <c:pt idx="20">
                  <c:v>1</c:v>
                </c:pt>
                <c:pt idx="21">
                  <c:v>0.34241512896319709</c:v>
                </c:pt>
                <c:pt idx="22">
                  <c:v>0.19269898264512267</c:v>
                </c:pt>
                <c:pt idx="23">
                  <c:v>0.13834444840401158</c:v>
                </c:pt>
                <c:pt idx="24">
                  <c:v>0.14165637252269186</c:v>
                </c:pt>
                <c:pt idx="25">
                  <c:v>0.14217476819331276</c:v>
                </c:pt>
                <c:pt idx="26">
                  <c:v>0.12765719712841142</c:v>
                </c:pt>
                <c:pt idx="27">
                  <c:v>0.20980473618612383</c:v>
                </c:pt>
                <c:pt idx="28">
                  <c:v>0.27511068437616687</c:v>
                </c:pt>
                <c:pt idx="29">
                  <c:v>0.2661658236635922</c:v>
                </c:pt>
                <c:pt idx="30">
                  <c:v>0.23509382959920982</c:v>
                </c:pt>
                <c:pt idx="31">
                  <c:v>0.54807577743357561</c:v>
                </c:pt>
                <c:pt idx="32">
                  <c:v>0.45173137460650575</c:v>
                </c:pt>
                <c:pt idx="33">
                  <c:v>0.30761209593326383</c:v>
                </c:pt>
                <c:pt idx="34">
                  <c:v>0.1461722440750331</c:v>
                </c:pt>
                <c:pt idx="35">
                  <c:v>0.118772455774996</c:v>
                </c:pt>
                <c:pt idx="36">
                  <c:v>4.4264646555201945E-2</c:v>
                </c:pt>
                <c:pt idx="37">
                  <c:v>0</c:v>
                </c:pt>
                <c:pt idx="38">
                  <c:v>1.7768864024207878E-2</c:v>
                </c:pt>
                <c:pt idx="39">
                  <c:v>4.5246033138645878E-2</c:v>
                </c:pt>
                <c:pt idx="40">
                  <c:v>7.9158624933568303E-2</c:v>
                </c:pt>
                <c:pt idx="41">
                  <c:v>0.13572565475329185</c:v>
                </c:pt>
                <c:pt idx="42">
                  <c:v>0.15586449041563863</c:v>
                </c:pt>
                <c:pt idx="43">
                  <c:v>0.13689113038108225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Sheet1!$V$1</c:f>
              <c:strCache>
                <c:ptCount val="1"/>
                <c:pt idx="0">
                  <c:v>1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Sheet1!$V$2:$V$52</c:f>
              <c:numCache>
                <c:formatCode>General</c:formatCode>
                <c:ptCount val="51"/>
                <c:pt idx="0">
                  <c:v>0.21231905641270032</c:v>
                </c:pt>
                <c:pt idx="1">
                  <c:v>0.27883708130209151</c:v>
                </c:pt>
                <c:pt idx="2">
                  <c:v>1.3775850949480473E-2</c:v>
                </c:pt>
                <c:pt idx="3">
                  <c:v>0.1095223563752156</c:v>
                </c:pt>
                <c:pt idx="4">
                  <c:v>3.3709664740793142E-2</c:v>
                </c:pt>
                <c:pt idx="5">
                  <c:v>4.0572323214751668E-2</c:v>
                </c:pt>
                <c:pt idx="6">
                  <c:v>7.7395762947652921E-2</c:v>
                </c:pt>
                <c:pt idx="7">
                  <c:v>8.1831758821894973E-2</c:v>
                </c:pt>
                <c:pt idx="8">
                  <c:v>0.11985880032185221</c:v>
                </c:pt>
                <c:pt idx="9">
                  <c:v>0.10964979019689214</c:v>
                </c:pt>
                <c:pt idx="10">
                  <c:v>6.3546721962410666E-2</c:v>
                </c:pt>
                <c:pt idx="11">
                  <c:v>7.0621120746577448E-2</c:v>
                </c:pt>
                <c:pt idx="12">
                  <c:v>0.11048262437739738</c:v>
                </c:pt>
                <c:pt idx="13">
                  <c:v>6.7898118402937122E-2</c:v>
                </c:pt>
                <c:pt idx="14">
                  <c:v>0.11947588088931696</c:v>
                </c:pt>
                <c:pt idx="15">
                  <c:v>0.13051726318452003</c:v>
                </c:pt>
                <c:pt idx="16">
                  <c:v>0.11961071033989731</c:v>
                </c:pt>
                <c:pt idx="17">
                  <c:v>0.13650147288164963</c:v>
                </c:pt>
                <c:pt idx="18">
                  <c:v>0.12641400709219858</c:v>
                </c:pt>
                <c:pt idx="19">
                  <c:v>0.1297269410216533</c:v>
                </c:pt>
                <c:pt idx="20">
                  <c:v>0</c:v>
                </c:pt>
                <c:pt idx="21">
                  <c:v>9.9617698032419211E-2</c:v>
                </c:pt>
                <c:pt idx="22">
                  <c:v>7.1472172351885105E-2</c:v>
                </c:pt>
                <c:pt idx="23">
                  <c:v>7.1645115308252308E-2</c:v>
                </c:pt>
                <c:pt idx="24">
                  <c:v>5.6735055588377464E-2</c:v>
                </c:pt>
                <c:pt idx="25">
                  <c:v>6.8682214105085695E-2</c:v>
                </c:pt>
                <c:pt idx="26">
                  <c:v>7.3017402720746388E-2</c:v>
                </c:pt>
                <c:pt idx="27">
                  <c:v>0.10305099709181556</c:v>
                </c:pt>
                <c:pt idx="28">
                  <c:v>0.12749773297060862</c:v>
                </c:pt>
                <c:pt idx="29">
                  <c:v>0.10775810770603987</c:v>
                </c:pt>
                <c:pt idx="30">
                  <c:v>8.8544211675417164E-2</c:v>
                </c:pt>
                <c:pt idx="31">
                  <c:v>0.14389669963064458</c:v>
                </c:pt>
                <c:pt idx="32">
                  <c:v>0.1948688352570829</c:v>
                </c:pt>
                <c:pt idx="33">
                  <c:v>0.28340533293609416</c:v>
                </c:pt>
                <c:pt idx="34">
                  <c:v>0.26721155936826707</c:v>
                </c:pt>
                <c:pt idx="35">
                  <c:v>0.17351992127606014</c:v>
                </c:pt>
                <c:pt idx="36">
                  <c:v>0.28477296158501053</c:v>
                </c:pt>
                <c:pt idx="37">
                  <c:v>0.25679486436355209</c:v>
                </c:pt>
                <c:pt idx="38">
                  <c:v>0.18836755159128094</c:v>
                </c:pt>
                <c:pt idx="39">
                  <c:v>0.15358458877497305</c:v>
                </c:pt>
                <c:pt idx="40">
                  <c:v>7.7141898128723685E-2</c:v>
                </c:pt>
                <c:pt idx="41">
                  <c:v>1.9860946317464909E-2</c:v>
                </c:pt>
                <c:pt idx="42">
                  <c:v>0</c:v>
                </c:pt>
                <c:pt idx="43">
                  <c:v>9.0817744384118562E-3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Sheet1!$W$1</c:f>
              <c:strCache>
                <c:ptCount val="1"/>
                <c:pt idx="0">
                  <c:v>2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chemeClr val="tx2">
                    <a:lumMod val="60000"/>
                    <a:lumOff val="40000"/>
                  </a:schemeClr>
                </a:solidFill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Sheet1!$W$2:$W$52</c:f>
              <c:numCache>
                <c:formatCode>General</c:formatCode>
                <c:ptCount val="51"/>
                <c:pt idx="0">
                  <c:v>0</c:v>
                </c:pt>
                <c:pt idx="1">
                  <c:v>0.17550813807202389</c:v>
                </c:pt>
                <c:pt idx="2">
                  <c:v>0.18664278036546039</c:v>
                </c:pt>
                <c:pt idx="3">
                  <c:v>9.9401618681172858E-3</c:v>
                </c:pt>
                <c:pt idx="4">
                  <c:v>8.8450654403961798E-2</c:v>
                </c:pt>
                <c:pt idx="5">
                  <c:v>7.6453857528050798E-2</c:v>
                </c:pt>
                <c:pt idx="6">
                  <c:v>5.6182678166858777E-2</c:v>
                </c:pt>
                <c:pt idx="7">
                  <c:v>8.7108687598406967E-2</c:v>
                </c:pt>
                <c:pt idx="8">
                  <c:v>6.2713162197939112E-2</c:v>
                </c:pt>
                <c:pt idx="9">
                  <c:v>4.4973947526167748E-2</c:v>
                </c:pt>
                <c:pt idx="10">
                  <c:v>7.954425130150887E-2</c:v>
                </c:pt>
                <c:pt idx="11">
                  <c:v>0.17534665668882335</c:v>
                </c:pt>
                <c:pt idx="12">
                  <c:v>8.5675845880803805E-2</c:v>
                </c:pt>
                <c:pt idx="13">
                  <c:v>5.9632531305316989E-2</c:v>
                </c:pt>
                <c:pt idx="14">
                  <c:v>4.5760761965914866E-2</c:v>
                </c:pt>
                <c:pt idx="15">
                  <c:v>5.8321740230175799E-2</c:v>
                </c:pt>
                <c:pt idx="16">
                  <c:v>8.5924806654968475E-2</c:v>
                </c:pt>
                <c:pt idx="17">
                  <c:v>7.742736671865072E-2</c:v>
                </c:pt>
                <c:pt idx="18">
                  <c:v>3.3312499999999995E-2</c:v>
                </c:pt>
                <c:pt idx="19">
                  <c:v>6.616072496710132E-2</c:v>
                </c:pt>
                <c:pt idx="20">
                  <c:v>0</c:v>
                </c:pt>
                <c:pt idx="21">
                  <c:v>9.5779386277908052E-2</c:v>
                </c:pt>
                <c:pt idx="22">
                  <c:v>0.17433393177737883</c:v>
                </c:pt>
                <c:pt idx="23">
                  <c:v>0.16132464491167336</c:v>
                </c:pt>
                <c:pt idx="24">
                  <c:v>0.12469923196734518</c:v>
                </c:pt>
                <c:pt idx="25">
                  <c:v>7.1653554369204842E-2</c:v>
                </c:pt>
                <c:pt idx="26">
                  <c:v>6.2552026592921597E-2</c:v>
                </c:pt>
                <c:pt idx="27">
                  <c:v>4.7291753219775662E-2</c:v>
                </c:pt>
                <c:pt idx="28">
                  <c:v>3.1923241051901634E-2</c:v>
                </c:pt>
                <c:pt idx="29">
                  <c:v>2.8741445998214817E-2</c:v>
                </c:pt>
                <c:pt idx="30">
                  <c:v>5.2228777875968184E-2</c:v>
                </c:pt>
                <c:pt idx="31">
                  <c:v>0</c:v>
                </c:pt>
                <c:pt idx="32">
                  <c:v>1.9577124868835255E-2</c:v>
                </c:pt>
                <c:pt idx="33">
                  <c:v>5.6350861512488207E-2</c:v>
                </c:pt>
                <c:pt idx="34">
                  <c:v>7.9986558874108049E-2</c:v>
                </c:pt>
                <c:pt idx="35">
                  <c:v>0.10745932215026203</c:v>
                </c:pt>
                <c:pt idx="36">
                  <c:v>0.15037765027567349</c:v>
                </c:pt>
                <c:pt idx="37">
                  <c:v>0.21628796661256666</c:v>
                </c:pt>
                <c:pt idx="38">
                  <c:v>0.20003166728241936</c:v>
                </c:pt>
                <c:pt idx="39">
                  <c:v>0.22879828541348107</c:v>
                </c:pt>
                <c:pt idx="40">
                  <c:v>0.21555061396884004</c:v>
                </c:pt>
                <c:pt idx="41">
                  <c:v>0.17506873100853712</c:v>
                </c:pt>
                <c:pt idx="42">
                  <c:v>0.17450417536534446</c:v>
                </c:pt>
                <c:pt idx="43">
                  <c:v>0.12863649229344104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Sheet1!$X$1</c:f>
              <c:strCache>
                <c:ptCount val="1"/>
                <c:pt idx="0">
                  <c:v>3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Sheet1!$X$2:$X$52</c:f>
              <c:numCache>
                <c:formatCode>General</c:formatCode>
                <c:ptCount val="51"/>
                <c:pt idx="0">
                  <c:v>0</c:v>
                </c:pt>
                <c:pt idx="1">
                  <c:v>3.147605755621953E-2</c:v>
                </c:pt>
                <c:pt idx="2">
                  <c:v>0.16189896094589754</c:v>
                </c:pt>
                <c:pt idx="3">
                  <c:v>0.10432002122860555</c:v>
                </c:pt>
                <c:pt idx="4">
                  <c:v>2.5397948355146797E-2</c:v>
                </c:pt>
                <c:pt idx="5">
                  <c:v>7.0400104375054368E-2</c:v>
                </c:pt>
                <c:pt idx="6">
                  <c:v>8.1935887753885286E-2</c:v>
                </c:pt>
                <c:pt idx="7">
                  <c:v>6.1109567472446051E-2</c:v>
                </c:pt>
                <c:pt idx="8">
                  <c:v>3.2428686375788413E-2</c:v>
                </c:pt>
                <c:pt idx="9">
                  <c:v>4.0455111357034168E-2</c:v>
                </c:pt>
                <c:pt idx="10">
                  <c:v>2.962587134915733E-2</c:v>
                </c:pt>
                <c:pt idx="11">
                  <c:v>1.0303737289254742E-2</c:v>
                </c:pt>
                <c:pt idx="12">
                  <c:v>0.17224766702925515</c:v>
                </c:pt>
                <c:pt idx="13">
                  <c:v>0.17524257523110209</c:v>
                </c:pt>
                <c:pt idx="14">
                  <c:v>6.3454798405436497E-2</c:v>
                </c:pt>
                <c:pt idx="15">
                  <c:v>6.8376122423169344E-2</c:v>
                </c:pt>
                <c:pt idx="16">
                  <c:v>3.9160005199194131E-2</c:v>
                </c:pt>
                <c:pt idx="17">
                  <c:v>3.2904464853000637E-2</c:v>
                </c:pt>
                <c:pt idx="18">
                  <c:v>4.1941489361702125E-2</c:v>
                </c:pt>
                <c:pt idx="19">
                  <c:v>6.4575607130039472E-2</c:v>
                </c:pt>
                <c:pt idx="20">
                  <c:v>0</c:v>
                </c:pt>
                <c:pt idx="21">
                  <c:v>5.6548832704658984E-2</c:v>
                </c:pt>
                <c:pt idx="22">
                  <c:v>6.1165769000598447E-2</c:v>
                </c:pt>
                <c:pt idx="23">
                  <c:v>5.9573384920836941E-2</c:v>
                </c:pt>
                <c:pt idx="24">
                  <c:v>0.11695176969762071</c:v>
                </c:pt>
                <c:pt idx="25">
                  <c:v>0.11518544534981738</c:v>
                </c:pt>
                <c:pt idx="26">
                  <c:v>9.7272270175144573E-2</c:v>
                </c:pt>
                <c:pt idx="27">
                  <c:v>6.112250727046116E-2</c:v>
                </c:pt>
                <c:pt idx="28">
                  <c:v>4.1822691630660908E-2</c:v>
                </c:pt>
                <c:pt idx="29">
                  <c:v>5.4616681543191513E-2</c:v>
                </c:pt>
                <c:pt idx="30">
                  <c:v>7.0836149087695588E-2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2.6903155677081004E-2</c:v>
                </c:pt>
                <c:pt idx="37">
                  <c:v>5.6729654532807795E-2</c:v>
                </c:pt>
                <c:pt idx="38">
                  <c:v>6.401189282384194E-2</c:v>
                </c:pt>
                <c:pt idx="39">
                  <c:v>7.3222119168776481E-2</c:v>
                </c:pt>
                <c:pt idx="40">
                  <c:v>0.10675785292719085</c:v>
                </c:pt>
                <c:pt idx="41">
                  <c:v>0.14819707712342642</c:v>
                </c:pt>
                <c:pt idx="42">
                  <c:v>0.18103174226608462</c:v>
                </c:pt>
                <c:pt idx="43">
                  <c:v>0.18013020096235494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58432"/>
        <c:axId val="166660352"/>
      </c:scatterChart>
      <c:valAx>
        <c:axId val="166658432"/>
        <c:scaling>
          <c:orientation val="minMax"/>
          <c:max val="3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166660352"/>
        <c:crosses val="autoZero"/>
        <c:crossBetween val="midCat"/>
      </c:valAx>
      <c:valAx>
        <c:axId val="166660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6658432"/>
        <c:crosses val="autoZero"/>
        <c:crossBetween val="midCat"/>
      </c:valAx>
    </c:plotArea>
    <c:legend>
      <c:legendPos val="r"/>
      <c:layout/>
      <c:overlay val="0"/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Sheet1!$Y$1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Sheet1!$B$2:$B$52</c:f>
              <c:numCache>
                <c:formatCode>General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1.6</c:v>
                </c:pt>
                <c:pt idx="35">
                  <c:v>1.8</c:v>
                </c:pt>
                <c:pt idx="36">
                  <c:v>2</c:v>
                </c:pt>
                <c:pt idx="37">
                  <c:v>2.2000000000000002</c:v>
                </c:pt>
                <c:pt idx="38">
                  <c:v>2.4</c:v>
                </c:pt>
                <c:pt idx="39">
                  <c:v>2.6</c:v>
                </c:pt>
                <c:pt idx="40">
                  <c:v>2.8</c:v>
                </c:pt>
                <c:pt idx="41">
                  <c:v>3.2</c:v>
                </c:pt>
                <c:pt idx="42">
                  <c:v>3.4</c:v>
                </c:pt>
                <c:pt idx="43">
                  <c:v>3.6</c:v>
                </c:pt>
              </c:numCache>
            </c:numRef>
          </c:xVal>
          <c:yVal>
            <c:numRef>
              <c:f>Sheet1!$Y$2:$Y$52</c:f>
              <c:numCache>
                <c:formatCode>General</c:formatCode>
                <c:ptCount val="51"/>
                <c:pt idx="0">
                  <c:v>0.91934830523619471</c:v>
                </c:pt>
                <c:pt idx="1">
                  <c:v>0.94061762855794928</c:v>
                </c:pt>
                <c:pt idx="2">
                  <c:v>0.82458273020422779</c:v>
                </c:pt>
                <c:pt idx="3">
                  <c:v>0.44031245853787981</c:v>
                </c:pt>
                <c:pt idx="4">
                  <c:v>0.35028897928703379</c:v>
                </c:pt>
                <c:pt idx="5">
                  <c:v>0.42241802209271984</c:v>
                </c:pt>
                <c:pt idx="6">
                  <c:v>0.47505266505028021</c:v>
                </c:pt>
                <c:pt idx="7">
                  <c:v>0.55929540613133277</c:v>
                </c:pt>
                <c:pt idx="8">
                  <c:v>0.61690424896825613</c:v>
                </c:pt>
                <c:pt idx="9">
                  <c:v>0.71347120394706498</c:v>
                </c:pt>
                <c:pt idx="10">
                  <c:v>0.72533960557663457</c:v>
                </c:pt>
                <c:pt idx="11">
                  <c:v>0.74509706387287045</c:v>
                </c:pt>
                <c:pt idx="12">
                  <c:v>0.80419934734069964</c:v>
                </c:pt>
                <c:pt idx="13">
                  <c:v>0.79329722021897342</c:v>
                </c:pt>
                <c:pt idx="14">
                  <c:v>0.56539181849800668</c:v>
                </c:pt>
                <c:pt idx="15">
                  <c:v>0.62918405632140306</c:v>
                </c:pt>
                <c:pt idx="16">
                  <c:v>0.67547003964385532</c:v>
                </c:pt>
                <c:pt idx="17">
                  <c:v>0.68894414601744347</c:v>
                </c:pt>
                <c:pt idx="18">
                  <c:v>0.68397562056737593</c:v>
                </c:pt>
                <c:pt idx="19">
                  <c:v>0.87567741356621609</c:v>
                </c:pt>
                <c:pt idx="20">
                  <c:v>1</c:v>
                </c:pt>
                <c:pt idx="21">
                  <c:v>0.82811066367621566</c:v>
                </c:pt>
                <c:pt idx="22">
                  <c:v>0.79679269898264504</c:v>
                </c:pt>
                <c:pt idx="23">
                  <c:v>0.71825459451203988</c:v>
                </c:pt>
                <c:pt idx="24">
                  <c:v>0.70741983994843971</c:v>
                </c:pt>
                <c:pt idx="25">
                  <c:v>0.63260185445349815</c:v>
                </c:pt>
                <c:pt idx="26">
                  <c:v>0.58331377971451726</c:v>
                </c:pt>
                <c:pt idx="27">
                  <c:v>0.59064226734524317</c:v>
                </c:pt>
                <c:pt idx="28">
                  <c:v>0.66747172880994288</c:v>
                </c:pt>
                <c:pt idx="29">
                  <c:v>0.63916865020331259</c:v>
                </c:pt>
                <c:pt idx="30">
                  <c:v>0.64996361178978002</c:v>
                </c:pt>
                <c:pt idx="31">
                  <c:v>0.81990210095714677</c:v>
                </c:pt>
                <c:pt idx="32">
                  <c:v>0.87782214060860431</c:v>
                </c:pt>
                <c:pt idx="33">
                  <c:v>0.98094989820745815</c:v>
                </c:pt>
                <c:pt idx="34">
                  <c:v>0.82815322883516829</c:v>
                </c:pt>
                <c:pt idx="35">
                  <c:v>0.79230839645742268</c:v>
                </c:pt>
                <c:pt idx="36">
                  <c:v>0.90753204984535396</c:v>
                </c:pt>
                <c:pt idx="37">
                  <c:v>1.0115957570136798</c:v>
                </c:pt>
                <c:pt idx="38">
                  <c:v>0.84330852729543804</c:v>
                </c:pt>
                <c:pt idx="39">
                  <c:v>0.90202040458225774</c:v>
                </c:pt>
                <c:pt idx="40">
                  <c:v>0.82955301949595828</c:v>
                </c:pt>
                <c:pt idx="41">
                  <c:v>0.82397612501808715</c:v>
                </c:pt>
                <c:pt idx="42">
                  <c:v>0.81775004744733348</c:v>
                </c:pt>
                <c:pt idx="43">
                  <c:v>0.73135141394128089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76352"/>
        <c:axId val="166677888"/>
      </c:scatterChart>
      <c:valAx>
        <c:axId val="166676352"/>
        <c:scaling>
          <c:orientation val="minMax"/>
          <c:max val="60"/>
        </c:scaling>
        <c:delete val="0"/>
        <c:axPos val="b"/>
        <c:numFmt formatCode="General" sourceLinked="1"/>
        <c:majorTickMark val="out"/>
        <c:minorTickMark val="none"/>
        <c:tickLblPos val="nextTo"/>
        <c:crossAx val="166677888"/>
        <c:crosses val="autoZero"/>
        <c:crossBetween val="midCat"/>
      </c:valAx>
      <c:valAx>
        <c:axId val="1666778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6676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</xdr:row>
      <xdr:rowOff>47625</xdr:rowOff>
    </xdr:from>
    <xdr:to>
      <xdr:col>14</xdr:col>
      <xdr:colOff>342901</xdr:colOff>
      <xdr:row>15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18</xdr:row>
      <xdr:rowOff>57150</xdr:rowOff>
    </xdr:from>
    <xdr:to>
      <xdr:col>10</xdr:col>
      <xdr:colOff>333375</xdr:colOff>
      <xdr:row>32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tabSelected="1" workbookViewId="0">
      <selection activeCell="R2" sqref="R2:W45"/>
    </sheetView>
  </sheetViews>
  <sheetFormatPr defaultRowHeight="15" x14ac:dyDescent="0.25"/>
  <cols>
    <col min="18" max="18" width="4.7109375" style="3" customWidth="1"/>
    <col min="19" max="19" width="9.28515625" customWidth="1"/>
    <col min="20" max="20" width="4.5703125" customWidth="1"/>
    <col min="21" max="21" width="5" customWidth="1"/>
    <col min="22" max="22" width="4" customWidth="1"/>
    <col min="23" max="23" width="4.85546875" customWidth="1"/>
    <col min="24" max="24" width="4.140625" customWidth="1"/>
  </cols>
  <sheetData>
    <row r="1" spans="1:25" s="1" customFormat="1" x14ac:dyDescent="0.25">
      <c r="A1" s="1" t="s">
        <v>22</v>
      </c>
      <c r="B1" s="1" t="s">
        <v>23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2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</row>
    <row r="2" spans="1:25" x14ac:dyDescent="0.25">
      <c r="A2">
        <v>81</v>
      </c>
      <c r="B2">
        <v>1</v>
      </c>
      <c r="C2">
        <v>8.3934999999999996E-2</v>
      </c>
      <c r="D2">
        <v>0</v>
      </c>
      <c r="E2" s="1" t="s">
        <v>18</v>
      </c>
      <c r="F2">
        <v>0</v>
      </c>
      <c r="G2">
        <v>0</v>
      </c>
      <c r="H2">
        <v>1.5578E-2</v>
      </c>
      <c r="I2">
        <v>1.8319999999999999E-2</v>
      </c>
      <c r="J2">
        <v>4.7754999999999999E-2</v>
      </c>
      <c r="K2">
        <v>3.7035999999999999E-2</v>
      </c>
      <c r="L2">
        <v>1.6631E-2</v>
      </c>
      <c r="M2">
        <v>1.9011E-2</v>
      </c>
      <c r="N2">
        <v>0</v>
      </c>
      <c r="O2">
        <v>0</v>
      </c>
      <c r="P2">
        <v>0</v>
      </c>
      <c r="Q2">
        <v>0</v>
      </c>
      <c r="R2" s="3">
        <f t="shared" ref="R2" si="0">IFERROR((D2+E2)/(2*C2),NA())</f>
        <v>0</v>
      </c>
      <c r="S2">
        <f t="shared" ref="S2" si="1">IFERROR((F2+G2)*0.5/C2,NA())</f>
        <v>0</v>
      </c>
      <c r="T2">
        <f t="shared" ref="T2" si="2">IFERROR((H2+I2)*0.5/C2,NA())</f>
        <v>0.20193006493119675</v>
      </c>
      <c r="U2">
        <f t="shared" ref="U2" si="3">IFERROR((J2+K2)*0.5/C2,NA())</f>
        <v>0.50509918389229769</v>
      </c>
      <c r="V2">
        <f t="shared" ref="V2" si="4">IFERROR((L2+M2)*0.5/C2,NA())</f>
        <v>0.21231905641270032</v>
      </c>
      <c r="W2">
        <f t="shared" ref="W2" si="5">IFERROR((N2+O2)*0.5/C2,NA())</f>
        <v>0</v>
      </c>
      <c r="X2">
        <f t="shared" ref="X2:X8" si="6">IFERROR((P2+Q2)*0.5/C2,NA())</f>
        <v>0</v>
      </c>
      <c r="Y2">
        <f>SUM(R2:X2)</f>
        <v>0.91934830523619471</v>
      </c>
    </row>
    <row r="3" spans="1:25" x14ac:dyDescent="0.25">
      <c r="A3">
        <v>82</v>
      </c>
      <c r="B3">
        <v>2</v>
      </c>
      <c r="C3">
        <v>5.0872000000000001E-2</v>
      </c>
      <c r="D3">
        <v>2.0171E-3</v>
      </c>
      <c r="E3">
        <v>3.3181E-3</v>
      </c>
      <c r="F3">
        <v>7.3153000000000003E-3</v>
      </c>
      <c r="G3">
        <v>7.3153000000000003E-3</v>
      </c>
      <c r="H3">
        <v>1.21735E-2</v>
      </c>
      <c r="I3">
        <v>1.21735E-2</v>
      </c>
      <c r="J3">
        <v>9.7999999999999997E-4</v>
      </c>
      <c r="K3">
        <v>9.7999999999999997E-4</v>
      </c>
      <c r="L3">
        <v>1.4185E-2</v>
      </c>
      <c r="M3">
        <v>1.4185E-2</v>
      </c>
      <c r="N3">
        <v>8.9284499999999992E-3</v>
      </c>
      <c r="O3">
        <v>8.9284499999999992E-3</v>
      </c>
      <c r="P3">
        <v>1.4848000000000001E-3</v>
      </c>
      <c r="Q3">
        <v>1.7177E-3</v>
      </c>
      <c r="R3" s="3">
        <f t="shared" ref="R3:R45" si="7">IFERROR((D3+E3)/(2*C3),NA())</f>
        <v>5.2437490171410597E-2</v>
      </c>
      <c r="S3">
        <f t="shared" ref="S3:S45" si="8">IFERROR((F3+G3)*0.5/C3,NA())</f>
        <v>0.14379816008806418</v>
      </c>
      <c r="T3">
        <f t="shared" ref="T3:T45" si="9">IFERROR((H3+I3)*0.5/C3,NA())</f>
        <v>0.23929666614247525</v>
      </c>
      <c r="U3">
        <f t="shared" ref="U3:U45" si="10">IFERROR((J3+K3)*0.5/C3,NA())</f>
        <v>1.9264035225664413E-2</v>
      </c>
      <c r="V3">
        <f t="shared" ref="V3:V45" si="11">IFERROR((L3+M3)*0.5/C3,NA())</f>
        <v>0.27883708130209151</v>
      </c>
      <c r="W3">
        <f t="shared" ref="W3:W45" si="12">IFERROR((N3+O3)*0.5/C3,NA())</f>
        <v>0.17550813807202389</v>
      </c>
      <c r="X3">
        <f t="shared" ref="X3:X45" si="13">IFERROR((P3+Q3)*0.5/C3,NA())</f>
        <v>3.147605755621953E-2</v>
      </c>
      <c r="Y3">
        <f t="shared" ref="Y3:Y5" si="14">SUM(R3:X3)</f>
        <v>0.94061762855794928</v>
      </c>
    </row>
    <row r="4" spans="1:25" x14ac:dyDescent="0.25">
      <c r="A4">
        <v>83</v>
      </c>
      <c r="B4">
        <v>3</v>
      </c>
      <c r="C4">
        <v>6.9775000000000004E-2</v>
      </c>
      <c r="D4">
        <v>1.1311999999999999E-2</v>
      </c>
      <c r="E4">
        <v>9.5180000000000004E-3</v>
      </c>
      <c r="F4">
        <v>1.08079E-2</v>
      </c>
      <c r="G4">
        <v>1.08079E-2</v>
      </c>
      <c r="H4">
        <v>1.35165E-3</v>
      </c>
      <c r="I4">
        <v>1.35165E-3</v>
      </c>
      <c r="J4">
        <v>9.6799999999999994E-3</v>
      </c>
      <c r="K4">
        <v>9.6799999999999994E-3</v>
      </c>
      <c r="L4">
        <v>9.6120999999999999E-4</v>
      </c>
      <c r="M4">
        <v>9.6120999999999999E-4</v>
      </c>
      <c r="N4">
        <v>1.3023E-2</v>
      </c>
      <c r="O4">
        <v>1.3023E-2</v>
      </c>
      <c r="P4">
        <v>1.0839E-2</v>
      </c>
      <c r="Q4">
        <v>1.1754000000000001E-2</v>
      </c>
      <c r="R4" s="3">
        <f t="shared" si="7"/>
        <v>0.14926549623790755</v>
      </c>
      <c r="S4">
        <f t="shared" si="8"/>
        <v>0.15489645288427087</v>
      </c>
      <c r="T4">
        <f t="shared" si="9"/>
        <v>1.9371551415263345E-2</v>
      </c>
      <c r="U4">
        <f t="shared" si="10"/>
        <v>0.13873163740594768</v>
      </c>
      <c r="V4">
        <f t="shared" si="11"/>
        <v>1.3775850949480473E-2</v>
      </c>
      <c r="W4">
        <f t="shared" si="12"/>
        <v>0.18664278036546039</v>
      </c>
      <c r="X4">
        <f t="shared" si="13"/>
        <v>0.16189896094589754</v>
      </c>
      <c r="Y4">
        <f t="shared" si="14"/>
        <v>0.82458273020422779</v>
      </c>
    </row>
    <row r="5" spans="1:25" x14ac:dyDescent="0.25">
      <c r="A5">
        <v>84</v>
      </c>
      <c r="B5">
        <v>4</v>
      </c>
      <c r="C5">
        <v>3.7685000000000003E-2</v>
      </c>
      <c r="D5">
        <v>3.8119E-3</v>
      </c>
      <c r="E5">
        <v>3.571E-3</v>
      </c>
      <c r="F5">
        <v>4.7488000000000001E-4</v>
      </c>
      <c r="G5">
        <v>4.7488000000000001E-4</v>
      </c>
      <c r="H5">
        <v>3.3636E-3</v>
      </c>
      <c r="I5">
        <v>3.3636E-3</v>
      </c>
      <c r="J5">
        <v>6.3000000000000003E-4</v>
      </c>
      <c r="K5">
        <v>6.3000000000000003E-4</v>
      </c>
      <c r="L5">
        <v>4.1273500000000001E-3</v>
      </c>
      <c r="M5">
        <v>4.1273500000000001E-3</v>
      </c>
      <c r="N5">
        <v>3.7459499999999997E-4</v>
      </c>
      <c r="O5">
        <v>3.7459499999999997E-4</v>
      </c>
      <c r="P5">
        <v>3.8349999999999999E-3</v>
      </c>
      <c r="Q5">
        <v>4.0276000000000001E-3</v>
      </c>
      <c r="R5" s="3">
        <f t="shared" si="7"/>
        <v>9.7955419928353438E-2</v>
      </c>
      <c r="S5">
        <f t="shared" si="8"/>
        <v>1.260130025208969E-2</v>
      </c>
      <c r="T5">
        <f t="shared" si="9"/>
        <v>8.925567201804431E-2</v>
      </c>
      <c r="U5">
        <f t="shared" si="10"/>
        <v>1.6717526867453893E-2</v>
      </c>
      <c r="V5">
        <f t="shared" si="11"/>
        <v>0.1095223563752156</v>
      </c>
      <c r="W5">
        <f t="shared" si="12"/>
        <v>9.9401618681172858E-3</v>
      </c>
      <c r="X5">
        <f t="shared" si="13"/>
        <v>0.10432002122860555</v>
      </c>
      <c r="Y5">
        <f t="shared" si="14"/>
        <v>0.44031245853787981</v>
      </c>
    </row>
    <row r="6" spans="1:25" x14ac:dyDescent="0.25">
      <c r="A6">
        <v>85</v>
      </c>
      <c r="B6">
        <v>5</v>
      </c>
      <c r="C6">
        <v>5.0886000000000001E-2</v>
      </c>
      <c r="D6">
        <v>1.3357E-3</v>
      </c>
      <c r="E6">
        <v>7.7041000000000002E-4</v>
      </c>
      <c r="F6">
        <v>3.8245000000000002E-3</v>
      </c>
      <c r="G6">
        <v>3.8245000000000002E-3</v>
      </c>
      <c r="H6">
        <v>1.6286E-3</v>
      </c>
      <c r="I6">
        <v>1.6286E-3</v>
      </c>
      <c r="J6">
        <v>3.81E-3</v>
      </c>
      <c r="K6">
        <v>3.81E-3</v>
      </c>
      <c r="L6">
        <v>1.71535E-3</v>
      </c>
      <c r="M6">
        <v>1.71535E-3</v>
      </c>
      <c r="N6">
        <v>4.5009000000000004E-3</v>
      </c>
      <c r="O6">
        <v>4.5009000000000004E-3</v>
      </c>
      <c r="P6">
        <v>1.0212999999999999E-3</v>
      </c>
      <c r="Q6">
        <v>1.5635E-3</v>
      </c>
      <c r="R6" s="3">
        <f t="shared" si="7"/>
        <v>2.0694395315017884E-2</v>
      </c>
      <c r="S6">
        <f t="shared" si="8"/>
        <v>7.5158196753527501E-2</v>
      </c>
      <c r="T6">
        <f t="shared" si="9"/>
        <v>3.2004873639114882E-2</v>
      </c>
      <c r="U6">
        <f t="shared" si="10"/>
        <v>7.4873246079471753E-2</v>
      </c>
      <c r="V6">
        <f t="shared" si="11"/>
        <v>3.3709664740793142E-2</v>
      </c>
      <c r="W6">
        <f t="shared" si="12"/>
        <v>8.8450654403961798E-2</v>
      </c>
      <c r="X6">
        <f t="shared" si="13"/>
        <v>2.5397948355146797E-2</v>
      </c>
      <c r="Y6">
        <f>SUM(R6:X6)</f>
        <v>0.35028897928703379</v>
      </c>
    </row>
    <row r="7" spans="1:25" x14ac:dyDescent="0.25">
      <c r="A7">
        <v>86</v>
      </c>
      <c r="B7">
        <v>6</v>
      </c>
      <c r="C7">
        <v>5.7485000000000001E-2</v>
      </c>
      <c r="D7">
        <v>3.7455000000000001E-3</v>
      </c>
      <c r="E7">
        <v>2.9432E-3</v>
      </c>
      <c r="F7">
        <v>3.4326999999999999E-3</v>
      </c>
      <c r="G7">
        <v>3.4326999999999999E-3</v>
      </c>
      <c r="H7">
        <v>2.2614499999999999E-3</v>
      </c>
      <c r="I7">
        <v>2.2614499999999999E-3</v>
      </c>
      <c r="J7">
        <v>4.47E-3</v>
      </c>
      <c r="K7">
        <v>4.47E-3</v>
      </c>
      <c r="L7">
        <v>2.3322999999999998E-3</v>
      </c>
      <c r="M7">
        <v>2.3322999999999998E-3</v>
      </c>
      <c r="N7">
        <v>4.3949499999999999E-3</v>
      </c>
      <c r="O7">
        <v>4.3949499999999999E-3</v>
      </c>
      <c r="P7">
        <v>3.8812999999999999E-3</v>
      </c>
      <c r="Q7">
        <v>4.2126000000000004E-3</v>
      </c>
      <c r="R7" s="3">
        <f t="shared" si="7"/>
        <v>5.8177785509263287E-2</v>
      </c>
      <c r="S7">
        <f t="shared" si="8"/>
        <v>5.9714708184743844E-2</v>
      </c>
      <c r="T7">
        <f t="shared" si="9"/>
        <v>3.9339827781160297E-2</v>
      </c>
      <c r="U7">
        <f t="shared" si="10"/>
        <v>7.7759415499695575E-2</v>
      </c>
      <c r="V7">
        <f t="shared" si="11"/>
        <v>4.0572323214751668E-2</v>
      </c>
      <c r="W7">
        <f t="shared" si="12"/>
        <v>7.6453857528050798E-2</v>
      </c>
      <c r="X7">
        <f t="shared" si="13"/>
        <v>7.0400104375054368E-2</v>
      </c>
      <c r="Y7">
        <f>SUM(R7:X7)</f>
        <v>0.42241802209271984</v>
      </c>
    </row>
    <row r="8" spans="1:25" x14ac:dyDescent="0.25">
      <c r="A8">
        <v>87</v>
      </c>
      <c r="B8">
        <v>7</v>
      </c>
      <c r="C8">
        <v>5.0318000000000002E-2</v>
      </c>
      <c r="D8">
        <v>3.8452999999999998E-3</v>
      </c>
      <c r="E8">
        <v>3.6844999999999998E-3</v>
      </c>
      <c r="F8">
        <v>2.3181999999999999E-3</v>
      </c>
      <c r="G8">
        <v>2.3181999999999999E-3</v>
      </c>
      <c r="H8">
        <v>3.8263500000000001E-3</v>
      </c>
      <c r="I8">
        <v>3.8263500000000001E-3</v>
      </c>
      <c r="J8">
        <v>3.15E-3</v>
      </c>
      <c r="K8">
        <v>3.15E-3</v>
      </c>
      <c r="L8">
        <v>3.8944000000000001E-3</v>
      </c>
      <c r="M8">
        <v>3.8944000000000001E-3</v>
      </c>
      <c r="N8">
        <v>2.8270000000000001E-3</v>
      </c>
      <c r="O8">
        <v>2.8270000000000001E-3</v>
      </c>
      <c r="P8">
        <v>3.9337E-3</v>
      </c>
      <c r="Q8">
        <v>4.3119999999999999E-3</v>
      </c>
      <c r="R8" s="3">
        <f t="shared" si="7"/>
        <v>7.4822131245280019E-2</v>
      </c>
      <c r="S8">
        <f t="shared" si="8"/>
        <v>4.6070988513056951E-2</v>
      </c>
      <c r="T8">
        <f t="shared" si="9"/>
        <v>7.6043364203664685E-2</v>
      </c>
      <c r="U8">
        <f t="shared" si="10"/>
        <v>6.2601852219881557E-2</v>
      </c>
      <c r="V8">
        <f t="shared" si="11"/>
        <v>7.7395762947652921E-2</v>
      </c>
      <c r="W8">
        <f t="shared" si="12"/>
        <v>5.6182678166858777E-2</v>
      </c>
      <c r="X8">
        <f t="shared" si="13"/>
        <v>8.1935887753885286E-2</v>
      </c>
      <c r="Y8">
        <f t="shared" ref="Y8:Y52" si="15">SUM(R8:X8)</f>
        <v>0.47505266505028021</v>
      </c>
    </row>
    <row r="9" spans="1:25" x14ac:dyDescent="0.25">
      <c r="A9">
        <v>88</v>
      </c>
      <c r="B9">
        <v>8</v>
      </c>
      <c r="C9">
        <v>4.3187999999999997E-2</v>
      </c>
      <c r="D9">
        <v>2.405E-3</v>
      </c>
      <c r="E9">
        <v>1.776E-3</v>
      </c>
      <c r="F9">
        <v>2.9976E-3</v>
      </c>
      <c r="G9">
        <v>2.9976E-3</v>
      </c>
      <c r="H9">
        <v>3.1763500000000001E-3</v>
      </c>
      <c r="I9">
        <v>3.1763500000000001E-3</v>
      </c>
      <c r="J9">
        <v>5.9550000000000002E-3</v>
      </c>
      <c r="K9">
        <v>5.9550000000000002E-3</v>
      </c>
      <c r="L9">
        <v>3.5341499999999998E-3</v>
      </c>
      <c r="M9">
        <v>3.5341499999999998E-3</v>
      </c>
      <c r="N9">
        <v>3.7620499999999999E-3</v>
      </c>
      <c r="O9">
        <v>3.7620499999999999E-3</v>
      </c>
      <c r="P9">
        <v>2.1654999999999999E-3</v>
      </c>
      <c r="Q9">
        <v>3.1129E-3</v>
      </c>
      <c r="R9" s="3">
        <f t="shared" si="7"/>
        <v>4.8404649439659164E-2</v>
      </c>
      <c r="S9">
        <f t="shared" si="8"/>
        <v>6.9408168935815515E-2</v>
      </c>
      <c r="T9">
        <f t="shared" si="9"/>
        <v>7.354705010651108E-2</v>
      </c>
      <c r="U9">
        <f t="shared" si="10"/>
        <v>0.13788552375659907</v>
      </c>
      <c r="V9">
        <f t="shared" si="11"/>
        <v>8.1831758821894973E-2</v>
      </c>
      <c r="W9">
        <f t="shared" si="12"/>
        <v>8.7108687598406967E-2</v>
      </c>
      <c r="X9">
        <f t="shared" si="13"/>
        <v>6.1109567472446051E-2</v>
      </c>
      <c r="Y9">
        <f t="shared" si="15"/>
        <v>0.55929540613133277</v>
      </c>
    </row>
    <row r="10" spans="1:25" x14ac:dyDescent="0.25">
      <c r="A10">
        <v>89</v>
      </c>
      <c r="B10">
        <v>9</v>
      </c>
      <c r="C10">
        <v>3.8526999999999999E-2</v>
      </c>
      <c r="D10">
        <v>1.3364E-3</v>
      </c>
      <c r="E10">
        <v>8.9957999999999998E-4</v>
      </c>
      <c r="F10">
        <v>1.8963999999999999E-3</v>
      </c>
      <c r="G10">
        <v>1.8963999999999999E-3</v>
      </c>
      <c r="H10">
        <v>4.0747500000000002E-3</v>
      </c>
      <c r="I10">
        <v>4.0747500000000002E-3</v>
      </c>
      <c r="J10">
        <v>8.3949999999999997E-3</v>
      </c>
      <c r="K10">
        <v>8.3949999999999997E-3</v>
      </c>
      <c r="L10">
        <v>4.6178E-3</v>
      </c>
      <c r="M10">
        <v>4.6178E-3</v>
      </c>
      <c r="N10">
        <v>2.4161500000000002E-3</v>
      </c>
      <c r="O10">
        <v>2.4161500000000002E-3</v>
      </c>
      <c r="P10">
        <v>9.5695999999999997E-4</v>
      </c>
      <c r="Q10">
        <v>1.5418000000000001E-3</v>
      </c>
      <c r="R10" s="3">
        <f t="shared" si="7"/>
        <v>2.9018350766994574E-2</v>
      </c>
      <c r="S10">
        <f t="shared" si="8"/>
        <v>4.9222623095491476E-2</v>
      </c>
      <c r="T10">
        <f t="shared" si="9"/>
        <v>0.10576349053910246</v>
      </c>
      <c r="U10">
        <f t="shared" si="10"/>
        <v>0.21789913567108782</v>
      </c>
      <c r="V10">
        <f t="shared" si="11"/>
        <v>0.11985880032185221</v>
      </c>
      <c r="W10">
        <f t="shared" si="12"/>
        <v>6.2713162197939112E-2</v>
      </c>
      <c r="X10">
        <f t="shared" si="13"/>
        <v>3.2428686375788413E-2</v>
      </c>
      <c r="Y10">
        <f t="shared" si="15"/>
        <v>0.61690424896825613</v>
      </c>
    </row>
    <row r="11" spans="1:25" x14ac:dyDescent="0.25">
      <c r="A11">
        <v>90</v>
      </c>
      <c r="B11">
        <v>10</v>
      </c>
      <c r="C11">
        <v>4.3374000000000003E-2</v>
      </c>
      <c r="D11">
        <v>2.0541000000000001E-3</v>
      </c>
      <c r="E11">
        <v>1.1042999999999999E-3</v>
      </c>
      <c r="F11">
        <v>1.5991E-3</v>
      </c>
      <c r="G11">
        <v>1.5991E-3</v>
      </c>
      <c r="H11">
        <v>4.19645E-3</v>
      </c>
      <c r="I11">
        <v>4.19645E-3</v>
      </c>
      <c r="J11">
        <v>1.511E-2</v>
      </c>
      <c r="K11">
        <v>1.511E-2</v>
      </c>
      <c r="L11">
        <v>4.7559500000000001E-3</v>
      </c>
      <c r="M11">
        <v>4.7559500000000001E-3</v>
      </c>
      <c r="N11">
        <v>1.9507000000000001E-3</v>
      </c>
      <c r="O11">
        <v>1.9507000000000001E-3</v>
      </c>
      <c r="P11">
        <v>1.7385E-3</v>
      </c>
      <c r="Q11">
        <v>1.7708999999999999E-3</v>
      </c>
      <c r="R11" s="3">
        <f t="shared" si="7"/>
        <v>3.6408908562733433E-2</v>
      </c>
      <c r="S11">
        <f t="shared" si="8"/>
        <v>3.6867708765619955E-2</v>
      </c>
      <c r="T11">
        <f t="shared" si="9"/>
        <v>9.6750357356941943E-2</v>
      </c>
      <c r="U11">
        <f t="shared" si="10"/>
        <v>0.34836538018167562</v>
      </c>
      <c r="V11">
        <f t="shared" si="11"/>
        <v>0.10964979019689214</v>
      </c>
      <c r="W11">
        <f t="shared" si="12"/>
        <v>4.4973947526167748E-2</v>
      </c>
      <c r="X11">
        <f t="shared" si="13"/>
        <v>4.0455111357034168E-2</v>
      </c>
      <c r="Y11">
        <f t="shared" si="15"/>
        <v>0.71347120394706498</v>
      </c>
    </row>
    <row r="12" spans="1:25" x14ac:dyDescent="0.25">
      <c r="A12">
        <v>91</v>
      </c>
      <c r="B12">
        <v>11</v>
      </c>
      <c r="C12">
        <v>4.5331999999999997E-2</v>
      </c>
      <c r="D12">
        <v>1.2546E-3</v>
      </c>
      <c r="E12">
        <v>8.5988999999999998E-4</v>
      </c>
      <c r="F12">
        <v>3.34615E-3</v>
      </c>
      <c r="G12">
        <v>3.34615E-3</v>
      </c>
      <c r="H12">
        <v>2.8381000000000001E-3</v>
      </c>
      <c r="I12">
        <v>2.8381000000000001E-3</v>
      </c>
      <c r="J12">
        <v>1.7809999999999999E-2</v>
      </c>
      <c r="K12">
        <v>1.7809999999999999E-2</v>
      </c>
      <c r="L12">
        <v>2.8806999999999999E-3</v>
      </c>
      <c r="M12">
        <v>2.8806999999999999E-3</v>
      </c>
      <c r="N12">
        <v>3.6059E-3</v>
      </c>
      <c r="O12">
        <v>3.6059E-3</v>
      </c>
      <c r="P12">
        <v>1.2492E-3</v>
      </c>
      <c r="Q12">
        <v>1.4368E-3</v>
      </c>
      <c r="R12" s="3">
        <f t="shared" si="7"/>
        <v>2.3322266831377395E-2</v>
      </c>
      <c r="S12">
        <f t="shared" si="8"/>
        <v>7.3814303361863592E-2</v>
      </c>
      <c r="T12">
        <f t="shared" si="9"/>
        <v>6.2606988440836495E-2</v>
      </c>
      <c r="U12">
        <f t="shared" si="10"/>
        <v>0.39287920232948031</v>
      </c>
      <c r="V12">
        <f t="shared" si="11"/>
        <v>6.3546721962410666E-2</v>
      </c>
      <c r="W12">
        <f t="shared" si="12"/>
        <v>7.954425130150887E-2</v>
      </c>
      <c r="X12">
        <f t="shared" si="13"/>
        <v>2.962587134915733E-2</v>
      </c>
      <c r="Y12">
        <f t="shared" si="15"/>
        <v>0.72533960557663457</v>
      </c>
    </row>
    <row r="13" spans="1:25" x14ac:dyDescent="0.25">
      <c r="A13">
        <v>92</v>
      </c>
      <c r="B13">
        <v>12</v>
      </c>
      <c r="C13">
        <v>4.5434000000000002E-2</v>
      </c>
      <c r="D13">
        <v>1.1132E-3</v>
      </c>
      <c r="E13">
        <v>1.1938999999999999E-3</v>
      </c>
      <c r="F13">
        <v>6.7831499999999999E-3</v>
      </c>
      <c r="G13">
        <v>6.7831499999999999E-3</v>
      </c>
      <c r="H13">
        <v>3.4575999999999999E-3</v>
      </c>
      <c r="I13">
        <v>3.4575999999999999E-3</v>
      </c>
      <c r="J13">
        <v>1.0815E-2</v>
      </c>
      <c r="K13">
        <v>1.0815E-2</v>
      </c>
      <c r="L13">
        <v>3.2085999999999998E-3</v>
      </c>
      <c r="M13">
        <v>3.2085999999999998E-3</v>
      </c>
      <c r="N13">
        <v>7.9667000000000002E-3</v>
      </c>
      <c r="O13">
        <v>7.9667000000000002E-3</v>
      </c>
      <c r="P13">
        <v>9.3627999999999995E-4</v>
      </c>
      <c r="Q13">
        <v>0</v>
      </c>
      <c r="R13" s="3">
        <f t="shared" si="7"/>
        <v>2.5389576088391951E-2</v>
      </c>
      <c r="S13">
        <f t="shared" si="8"/>
        <v>0.14929678214552977</v>
      </c>
      <c r="T13">
        <f t="shared" si="9"/>
        <v>7.6101597922260858E-2</v>
      </c>
      <c r="U13">
        <f t="shared" si="10"/>
        <v>0.23803759299203239</v>
      </c>
      <c r="V13">
        <f t="shared" si="11"/>
        <v>7.0621120746577448E-2</v>
      </c>
      <c r="W13">
        <f t="shared" si="12"/>
        <v>0.17534665668882335</v>
      </c>
      <c r="X13">
        <f t="shared" si="13"/>
        <v>1.0303737289254742E-2</v>
      </c>
      <c r="Y13">
        <f t="shared" si="15"/>
        <v>0.74509706387287045</v>
      </c>
    </row>
    <row r="14" spans="1:25" x14ac:dyDescent="0.25">
      <c r="A14">
        <v>93</v>
      </c>
      <c r="B14">
        <v>13</v>
      </c>
      <c r="C14">
        <v>3.4934E-2</v>
      </c>
      <c r="D14">
        <v>5.9496000000000002E-3</v>
      </c>
      <c r="E14">
        <v>5.5770000000000004E-3</v>
      </c>
      <c r="F14">
        <v>2.3389999999999999E-3</v>
      </c>
      <c r="G14">
        <v>2.3389999999999999E-3</v>
      </c>
      <c r="H14">
        <v>3.0866999999999999E-3</v>
      </c>
      <c r="I14">
        <v>3.0866999999999999E-3</v>
      </c>
      <c r="J14">
        <v>4.0350000000000004E-3</v>
      </c>
      <c r="K14">
        <v>4.0350000000000004E-3</v>
      </c>
      <c r="L14">
        <v>3.8595999999999999E-3</v>
      </c>
      <c r="M14">
        <v>3.8595999999999999E-3</v>
      </c>
      <c r="N14">
        <v>2.993E-3</v>
      </c>
      <c r="O14">
        <v>2.993E-3</v>
      </c>
      <c r="P14">
        <v>6.0455999999999999E-3</v>
      </c>
      <c r="Q14">
        <v>5.9890000000000004E-3</v>
      </c>
      <c r="R14" s="3">
        <f t="shared" si="7"/>
        <v>0.16497681341959125</v>
      </c>
      <c r="S14">
        <f t="shared" si="8"/>
        <v>6.695482910631477E-2</v>
      </c>
      <c r="T14">
        <f t="shared" si="9"/>
        <v>8.8358046602164078E-2</v>
      </c>
      <c r="U14">
        <f t="shared" si="10"/>
        <v>0.1155035209251732</v>
      </c>
      <c r="V14">
        <f t="shared" si="11"/>
        <v>0.11048262437739738</v>
      </c>
      <c r="W14">
        <f t="shared" si="12"/>
        <v>8.5675845880803805E-2</v>
      </c>
      <c r="X14">
        <f t="shared" si="13"/>
        <v>0.17224766702925515</v>
      </c>
      <c r="Y14">
        <f t="shared" si="15"/>
        <v>0.80419934734069964</v>
      </c>
    </row>
    <row r="15" spans="1:25" x14ac:dyDescent="0.25">
      <c r="A15">
        <v>94</v>
      </c>
      <c r="B15">
        <v>14</v>
      </c>
      <c r="C15">
        <v>3.0505999999999998E-2</v>
      </c>
      <c r="D15">
        <v>5.352E-3</v>
      </c>
      <c r="E15">
        <v>4.8725000000000001E-3</v>
      </c>
      <c r="F15">
        <v>1.59475E-3</v>
      </c>
      <c r="G15">
        <v>1.59475E-3</v>
      </c>
      <c r="H15">
        <v>1.711925E-3</v>
      </c>
      <c r="I15">
        <v>1.711925E-3</v>
      </c>
      <c r="J15">
        <v>6.5449999999999996E-3</v>
      </c>
      <c r="K15">
        <v>6.5449999999999996E-3</v>
      </c>
      <c r="L15">
        <v>2.0712999999999999E-3</v>
      </c>
      <c r="M15">
        <v>2.0712999999999999E-3</v>
      </c>
      <c r="N15">
        <v>1.8191500000000001E-3</v>
      </c>
      <c r="O15">
        <v>1.8191500000000001E-3</v>
      </c>
      <c r="P15">
        <v>5.0323E-3</v>
      </c>
      <c r="Q15">
        <v>5.6595999999999999E-3</v>
      </c>
      <c r="R15" s="3">
        <f t="shared" si="7"/>
        <v>0.16758178718940539</v>
      </c>
      <c r="S15">
        <f t="shared" si="8"/>
        <v>5.2276601324329645E-2</v>
      </c>
      <c r="T15">
        <f t="shared" si="9"/>
        <v>5.611764898708451E-2</v>
      </c>
      <c r="U15">
        <f t="shared" si="10"/>
        <v>0.21454795777879762</v>
      </c>
      <c r="V15">
        <f t="shared" si="11"/>
        <v>6.7898118402937122E-2</v>
      </c>
      <c r="W15">
        <f t="shared" si="12"/>
        <v>5.9632531305316989E-2</v>
      </c>
      <c r="X15">
        <f t="shared" si="13"/>
        <v>0.17524257523110209</v>
      </c>
      <c r="Y15">
        <f t="shared" si="15"/>
        <v>0.79329722021897342</v>
      </c>
    </row>
    <row r="16" spans="1:25" x14ac:dyDescent="0.25">
      <c r="A16">
        <v>95</v>
      </c>
      <c r="B16">
        <v>15</v>
      </c>
      <c r="C16">
        <v>3.7377000000000001E-2</v>
      </c>
      <c r="D16">
        <v>2.1873000000000001E-3</v>
      </c>
      <c r="E16">
        <v>2.1050000000000001E-3</v>
      </c>
      <c r="F16">
        <v>1.5432E-3</v>
      </c>
      <c r="G16">
        <v>1.5432E-3</v>
      </c>
      <c r="H16">
        <v>4.5205000000000002E-3</v>
      </c>
      <c r="I16">
        <v>4.5205000000000002E-3</v>
      </c>
      <c r="J16">
        <v>4.3750000000000004E-3</v>
      </c>
      <c r="K16">
        <v>4.3750000000000004E-3</v>
      </c>
      <c r="L16">
        <v>4.4656499999999998E-3</v>
      </c>
      <c r="M16">
        <v>4.4656499999999998E-3</v>
      </c>
      <c r="N16">
        <v>1.7103999999999999E-3</v>
      </c>
      <c r="O16">
        <v>1.7103999999999999E-3</v>
      </c>
      <c r="P16">
        <v>2.4694999999999999E-3</v>
      </c>
      <c r="Q16">
        <v>2.274E-3</v>
      </c>
      <c r="R16" s="3">
        <f t="shared" si="7"/>
        <v>5.7419000989913593E-2</v>
      </c>
      <c r="S16">
        <f t="shared" si="8"/>
        <v>4.1287422746608876E-2</v>
      </c>
      <c r="T16">
        <f t="shared" si="9"/>
        <v>0.12094336089038714</v>
      </c>
      <c r="U16">
        <f t="shared" si="10"/>
        <v>0.11705059261042888</v>
      </c>
      <c r="V16">
        <f t="shared" si="11"/>
        <v>0.11947588088931696</v>
      </c>
      <c r="W16">
        <f t="shared" si="12"/>
        <v>4.5760761965914866E-2</v>
      </c>
      <c r="X16">
        <f t="shared" si="13"/>
        <v>6.3454798405436497E-2</v>
      </c>
      <c r="Y16">
        <f t="shared" si="15"/>
        <v>0.56539181849800668</v>
      </c>
    </row>
    <row r="17" spans="1:25" x14ac:dyDescent="0.25">
      <c r="A17">
        <v>96</v>
      </c>
      <c r="B17">
        <v>16</v>
      </c>
      <c r="C17">
        <v>4.7441999999999998E-2</v>
      </c>
      <c r="D17">
        <v>2.859E-3</v>
      </c>
      <c r="E17">
        <v>2.5381000000000002E-3</v>
      </c>
      <c r="F17">
        <v>2.3203E-3</v>
      </c>
      <c r="G17">
        <v>2.3203E-3</v>
      </c>
      <c r="H17">
        <v>5.1931E-3</v>
      </c>
      <c r="I17">
        <v>5.1931E-3</v>
      </c>
      <c r="J17">
        <v>7.4349999999999998E-3</v>
      </c>
      <c r="K17">
        <v>7.4349999999999998E-3</v>
      </c>
      <c r="L17">
        <v>6.1919999999999996E-3</v>
      </c>
      <c r="M17">
        <v>6.1919999999999996E-3</v>
      </c>
      <c r="N17">
        <v>2.7669000000000001E-3</v>
      </c>
      <c r="O17">
        <v>2.7669000000000001E-3</v>
      </c>
      <c r="P17">
        <v>2.8473000000000001E-3</v>
      </c>
      <c r="Q17">
        <v>3.6405000000000001E-3</v>
      </c>
      <c r="R17" s="3">
        <f t="shared" si="7"/>
        <v>5.6881033683234272E-2</v>
      </c>
      <c r="S17">
        <f t="shared" si="8"/>
        <v>4.8908140466253532E-2</v>
      </c>
      <c r="T17">
        <f t="shared" si="9"/>
        <v>0.10946208001349016</v>
      </c>
      <c r="U17">
        <f t="shared" si="10"/>
        <v>0.15671767632055986</v>
      </c>
      <c r="V17">
        <f t="shared" si="11"/>
        <v>0.13051726318452003</v>
      </c>
      <c r="W17">
        <f t="shared" si="12"/>
        <v>5.8321740230175799E-2</v>
      </c>
      <c r="X17">
        <f t="shared" si="13"/>
        <v>6.8376122423169344E-2</v>
      </c>
      <c r="Y17">
        <f t="shared" si="15"/>
        <v>0.62918405632140306</v>
      </c>
    </row>
    <row r="18" spans="1:25" x14ac:dyDescent="0.25">
      <c r="A18">
        <v>97</v>
      </c>
      <c r="B18">
        <v>17</v>
      </c>
      <c r="C18">
        <v>3.0773999999999999E-2</v>
      </c>
      <c r="D18">
        <v>8.6839000000000003E-4</v>
      </c>
      <c r="E18">
        <v>6.7582000000000004E-4</v>
      </c>
      <c r="F18">
        <v>2.2236500000000002E-3</v>
      </c>
      <c r="G18">
        <v>2.2236500000000002E-3</v>
      </c>
      <c r="H18">
        <v>3.8259000000000001E-3</v>
      </c>
      <c r="I18">
        <v>3.8259000000000001E-3</v>
      </c>
      <c r="J18">
        <v>6.4349999999999997E-3</v>
      </c>
      <c r="K18">
        <v>6.4349999999999997E-3</v>
      </c>
      <c r="L18">
        <v>3.6809E-3</v>
      </c>
      <c r="M18">
        <v>3.6809E-3</v>
      </c>
      <c r="N18">
        <v>2.6442499999999999E-3</v>
      </c>
      <c r="O18">
        <v>2.6442499999999999E-3</v>
      </c>
      <c r="P18">
        <v>9.4651999999999996E-4</v>
      </c>
      <c r="Q18">
        <v>1.4637000000000001E-3</v>
      </c>
      <c r="R18" s="3">
        <f t="shared" si="7"/>
        <v>2.5089523623838306E-2</v>
      </c>
      <c r="S18">
        <f t="shared" si="8"/>
        <v>7.2257425099109651E-2</v>
      </c>
      <c r="T18">
        <f t="shared" si="9"/>
        <v>0.12432248001559759</v>
      </c>
      <c r="U18">
        <f t="shared" si="10"/>
        <v>0.20910508871124975</v>
      </c>
      <c r="V18">
        <f t="shared" si="11"/>
        <v>0.11961071033989731</v>
      </c>
      <c r="W18">
        <f t="shared" si="12"/>
        <v>8.5924806654968475E-2</v>
      </c>
      <c r="X18">
        <f t="shared" si="13"/>
        <v>3.9160005199194131E-2</v>
      </c>
      <c r="Y18">
        <f t="shared" si="15"/>
        <v>0.67547003964385532</v>
      </c>
    </row>
    <row r="19" spans="1:25" x14ac:dyDescent="0.25">
      <c r="A19">
        <v>98</v>
      </c>
      <c r="B19">
        <v>18</v>
      </c>
      <c r="C19">
        <v>3.4625999999999997E-2</v>
      </c>
      <c r="D19">
        <v>7.9776000000000001E-4</v>
      </c>
      <c r="E19">
        <v>1.3507E-3</v>
      </c>
      <c r="F19">
        <v>2.02265E-3</v>
      </c>
      <c r="G19">
        <v>2.02265E-3</v>
      </c>
      <c r="H19">
        <v>4.82665E-3</v>
      </c>
      <c r="I19">
        <v>4.82665E-3</v>
      </c>
      <c r="J19">
        <v>7.3850000000000001E-3</v>
      </c>
      <c r="K19">
        <v>7.3850000000000001E-3</v>
      </c>
      <c r="L19">
        <v>4.7264999999999998E-3</v>
      </c>
      <c r="M19">
        <v>4.7264999999999998E-3</v>
      </c>
      <c r="N19">
        <v>2.6809999999999998E-3</v>
      </c>
      <c r="O19">
        <v>2.6809999999999998E-3</v>
      </c>
      <c r="P19">
        <v>1.1226999999999999E-3</v>
      </c>
      <c r="Q19">
        <v>1.1559999999999999E-3</v>
      </c>
      <c r="R19" s="3">
        <f t="shared" si="7"/>
        <v>3.1023797146652807E-2</v>
      </c>
      <c r="S19">
        <f t="shared" si="8"/>
        <v>5.8414197423901117E-2</v>
      </c>
      <c r="T19">
        <f t="shared" si="9"/>
        <v>0.13939380812106511</v>
      </c>
      <c r="U19">
        <f t="shared" si="10"/>
        <v>0.21327903887252356</v>
      </c>
      <c r="V19">
        <f t="shared" si="11"/>
        <v>0.13650147288164963</v>
      </c>
      <c r="W19">
        <f t="shared" si="12"/>
        <v>7.742736671865072E-2</v>
      </c>
      <c r="X19">
        <f t="shared" si="13"/>
        <v>3.2904464853000637E-2</v>
      </c>
      <c r="Y19">
        <f t="shared" si="15"/>
        <v>0.68894414601744347</v>
      </c>
    </row>
    <row r="20" spans="1:25" x14ac:dyDescent="0.25">
      <c r="A20">
        <v>99</v>
      </c>
      <c r="B20">
        <v>19</v>
      </c>
      <c r="C20">
        <v>3.3840000000000002E-2</v>
      </c>
      <c r="D20">
        <v>8.9711999999999995E-4</v>
      </c>
      <c r="E20">
        <v>8.5694999999999999E-4</v>
      </c>
      <c r="F20">
        <v>1.135355E-3</v>
      </c>
      <c r="G20">
        <v>1.135355E-3</v>
      </c>
      <c r="H20">
        <v>4.3239000000000003E-3</v>
      </c>
      <c r="I20">
        <v>4.3239000000000003E-3</v>
      </c>
      <c r="J20">
        <v>9.9850000000000008E-3</v>
      </c>
      <c r="K20">
        <v>9.9850000000000008E-3</v>
      </c>
      <c r="L20">
        <v>4.2778499999999997E-3</v>
      </c>
      <c r="M20">
        <v>4.2778499999999997E-3</v>
      </c>
      <c r="N20">
        <v>1.1272949999999999E-3</v>
      </c>
      <c r="O20">
        <v>1.1272949999999999E-3</v>
      </c>
      <c r="P20">
        <v>1.6473E-3</v>
      </c>
      <c r="Q20">
        <v>1.1913E-3</v>
      </c>
      <c r="R20" s="3">
        <f t="shared" si="7"/>
        <v>2.5917109929078013E-2</v>
      </c>
      <c r="S20">
        <f t="shared" si="8"/>
        <v>3.3550679669030734E-2</v>
      </c>
      <c r="T20">
        <f t="shared" si="9"/>
        <v>0.12777482269503546</v>
      </c>
      <c r="U20">
        <f t="shared" si="10"/>
        <v>0.29506501182033096</v>
      </c>
      <c r="V20">
        <f t="shared" si="11"/>
        <v>0.12641400709219858</v>
      </c>
      <c r="W20">
        <f t="shared" si="12"/>
        <v>3.3312499999999995E-2</v>
      </c>
      <c r="X20">
        <f t="shared" si="13"/>
        <v>4.1941489361702125E-2</v>
      </c>
      <c r="Y20">
        <f t="shared" si="15"/>
        <v>0.68397562056737593</v>
      </c>
    </row>
    <row r="21" spans="1:25" x14ac:dyDescent="0.25">
      <c r="A21">
        <v>100</v>
      </c>
      <c r="B21">
        <v>20</v>
      </c>
      <c r="C21">
        <v>3.3436E-2</v>
      </c>
      <c r="D21">
        <v>2.2656E-3</v>
      </c>
      <c r="E21">
        <v>1.5682999999999999E-3</v>
      </c>
      <c r="F21">
        <v>1.6834E-3</v>
      </c>
      <c r="G21">
        <v>1.6834E-3</v>
      </c>
      <c r="H21">
        <v>4.1949500000000002E-3</v>
      </c>
      <c r="I21">
        <v>4.1949500000000002E-3</v>
      </c>
      <c r="J21">
        <v>1.2775E-2</v>
      </c>
      <c r="K21">
        <v>1.2775E-2</v>
      </c>
      <c r="L21">
        <v>4.3375499999999999E-3</v>
      </c>
      <c r="M21">
        <v>4.3375499999999999E-3</v>
      </c>
      <c r="N21">
        <v>2.21215E-3</v>
      </c>
      <c r="O21">
        <v>2.21215E-3</v>
      </c>
      <c r="P21">
        <v>1.6615E-3</v>
      </c>
      <c r="Q21">
        <v>2.6568E-3</v>
      </c>
      <c r="R21" s="3">
        <f t="shared" si="7"/>
        <v>5.7331917693504007E-2</v>
      </c>
      <c r="S21">
        <f t="shared" si="8"/>
        <v>5.0346931451130519E-2</v>
      </c>
      <c r="T21">
        <f t="shared" si="9"/>
        <v>0.1254620768034454</v>
      </c>
      <c r="U21">
        <f t="shared" si="10"/>
        <v>0.38207321449934201</v>
      </c>
      <c r="V21">
        <f t="shared" si="11"/>
        <v>0.1297269410216533</v>
      </c>
      <c r="W21">
        <f t="shared" si="12"/>
        <v>6.616072496710132E-2</v>
      </c>
      <c r="X21">
        <f t="shared" si="13"/>
        <v>6.4575607130039472E-2</v>
      </c>
      <c r="Y21">
        <f t="shared" si="15"/>
        <v>0.87567741356621609</v>
      </c>
    </row>
    <row r="22" spans="1:25" x14ac:dyDescent="0.25">
      <c r="A22">
        <v>101</v>
      </c>
      <c r="B22">
        <v>0</v>
      </c>
      <c r="C22">
        <f>AVERAGE(J22:K22)</f>
        <v>3.8034999999999999E-2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3.8034999999999999E-2</v>
      </c>
      <c r="K22">
        <v>3.8034999999999999E-2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 s="3">
        <f t="shared" si="7"/>
        <v>0</v>
      </c>
      <c r="S22">
        <f t="shared" si="8"/>
        <v>0</v>
      </c>
      <c r="T22">
        <f t="shared" si="9"/>
        <v>0</v>
      </c>
      <c r="U22">
        <f t="shared" si="10"/>
        <v>1</v>
      </c>
      <c r="V22">
        <f t="shared" si="11"/>
        <v>0</v>
      </c>
      <c r="W22">
        <f t="shared" si="12"/>
        <v>0</v>
      </c>
      <c r="X22">
        <f t="shared" si="13"/>
        <v>0</v>
      </c>
      <c r="Y22">
        <f t="shared" si="15"/>
        <v>1</v>
      </c>
    </row>
    <row r="23" spans="1:25" x14ac:dyDescent="0.25">
      <c r="A23">
        <v>102</v>
      </c>
      <c r="B23">
        <v>21</v>
      </c>
      <c r="C23">
        <v>3.9236E-2</v>
      </c>
      <c r="D23">
        <v>2.049E-3</v>
      </c>
      <c r="E23">
        <v>1.2654999999999999E-3</v>
      </c>
      <c r="F23">
        <v>3.4047999999999999E-3</v>
      </c>
      <c r="G23">
        <v>3.4047999999999999E-3</v>
      </c>
      <c r="H23">
        <v>4.1093500000000003E-3</v>
      </c>
      <c r="I23">
        <v>4.1093500000000003E-3</v>
      </c>
      <c r="J23">
        <v>1.3435000000000001E-2</v>
      </c>
      <c r="K23">
        <v>1.3435000000000001E-2</v>
      </c>
      <c r="L23">
        <v>3.9085999999999999E-3</v>
      </c>
      <c r="M23">
        <v>3.9085999999999999E-3</v>
      </c>
      <c r="N23">
        <v>3.7580000000000001E-3</v>
      </c>
      <c r="O23">
        <v>3.7580000000000001E-3</v>
      </c>
      <c r="P23">
        <v>1.8423999999999999E-3</v>
      </c>
      <c r="Q23">
        <v>2.5950999999999999E-3</v>
      </c>
      <c r="R23" s="3">
        <f t="shared" si="7"/>
        <v>4.2237995718217958E-2</v>
      </c>
      <c r="S23">
        <f t="shared" si="8"/>
        <v>8.6777449281272304E-2</v>
      </c>
      <c r="T23">
        <f t="shared" si="9"/>
        <v>0.10473417269854217</v>
      </c>
      <c r="U23">
        <f t="shared" si="10"/>
        <v>0.34241512896319709</v>
      </c>
      <c r="V23">
        <f t="shared" si="11"/>
        <v>9.9617698032419211E-2</v>
      </c>
      <c r="W23">
        <f t="shared" si="12"/>
        <v>9.5779386277908052E-2</v>
      </c>
      <c r="X23">
        <f t="shared" si="13"/>
        <v>5.6548832704658984E-2</v>
      </c>
      <c r="Y23">
        <f t="shared" si="15"/>
        <v>0.82811066367621566</v>
      </c>
    </row>
    <row r="24" spans="1:25" x14ac:dyDescent="0.25">
      <c r="A24">
        <v>103</v>
      </c>
      <c r="B24">
        <v>22</v>
      </c>
      <c r="C24">
        <v>4.1775E-2</v>
      </c>
      <c r="D24">
        <v>2.2826000000000001E-3</v>
      </c>
      <c r="E24">
        <v>1.6121E-3</v>
      </c>
      <c r="F24">
        <v>7.21005E-3</v>
      </c>
      <c r="G24">
        <v>7.21005E-3</v>
      </c>
      <c r="H24">
        <v>3.254865E-3</v>
      </c>
      <c r="I24">
        <v>3.254865E-3</v>
      </c>
      <c r="J24">
        <v>8.0499999999999999E-3</v>
      </c>
      <c r="K24">
        <v>8.0499999999999999E-3</v>
      </c>
      <c r="L24">
        <v>2.9857500000000001E-3</v>
      </c>
      <c r="M24">
        <v>2.9857500000000001E-3</v>
      </c>
      <c r="N24">
        <v>7.2827999999999999E-3</v>
      </c>
      <c r="O24">
        <v>7.2827999999999999E-3</v>
      </c>
      <c r="P24">
        <v>2.4442000000000001E-3</v>
      </c>
      <c r="Q24">
        <v>2.6662000000000001E-3</v>
      </c>
      <c r="R24" s="3">
        <f t="shared" si="7"/>
        <v>4.6615200478755239E-2</v>
      </c>
      <c r="S24">
        <f t="shared" si="8"/>
        <v>0.17259245960502692</v>
      </c>
      <c r="T24">
        <f t="shared" si="9"/>
        <v>7.791418312387792E-2</v>
      </c>
      <c r="U24">
        <f t="shared" si="10"/>
        <v>0.19269898264512267</v>
      </c>
      <c r="V24">
        <f t="shared" si="11"/>
        <v>7.1472172351885105E-2</v>
      </c>
      <c r="W24">
        <f t="shared" si="12"/>
        <v>0.17433393177737883</v>
      </c>
      <c r="X24">
        <f t="shared" si="13"/>
        <v>6.1165769000598447E-2</v>
      </c>
      <c r="Y24">
        <f t="shared" si="15"/>
        <v>0.79679269898264504</v>
      </c>
    </row>
    <row r="25" spans="1:25" x14ac:dyDescent="0.25">
      <c r="A25">
        <v>104</v>
      </c>
      <c r="B25">
        <v>23</v>
      </c>
      <c r="C25">
        <v>3.9286000000000001E-2</v>
      </c>
      <c r="D25">
        <v>2.5948999999999998E-3</v>
      </c>
      <c r="E25">
        <v>1.8253E-3</v>
      </c>
      <c r="F25">
        <v>6.32265E-3</v>
      </c>
      <c r="G25">
        <v>6.32265E-3</v>
      </c>
      <c r="H25">
        <v>2.7567500000000001E-3</v>
      </c>
      <c r="I25">
        <v>2.7567500000000001E-3</v>
      </c>
      <c r="J25">
        <v>5.4349999999999997E-3</v>
      </c>
      <c r="K25">
        <v>5.4349999999999997E-3</v>
      </c>
      <c r="L25">
        <v>2.8146500000000001E-3</v>
      </c>
      <c r="M25">
        <v>2.8146500000000001E-3</v>
      </c>
      <c r="N25">
        <v>6.3378000000000002E-3</v>
      </c>
      <c r="O25">
        <v>6.3378000000000002E-3</v>
      </c>
      <c r="P25">
        <v>2.1911000000000001E-3</v>
      </c>
      <c r="Q25">
        <v>2.4897000000000001E-3</v>
      </c>
      <c r="R25" s="3">
        <f t="shared" si="7"/>
        <v>5.6256681769587126E-2</v>
      </c>
      <c r="S25">
        <f t="shared" si="8"/>
        <v>0.16093901135264471</v>
      </c>
      <c r="T25">
        <f t="shared" si="9"/>
        <v>7.0171307845033851E-2</v>
      </c>
      <c r="U25">
        <f t="shared" si="10"/>
        <v>0.13834444840401158</v>
      </c>
      <c r="V25">
        <f t="shared" si="11"/>
        <v>7.1645115308252308E-2</v>
      </c>
      <c r="W25">
        <f t="shared" si="12"/>
        <v>0.16132464491167336</v>
      </c>
      <c r="X25">
        <f t="shared" si="13"/>
        <v>5.9573384920836941E-2</v>
      </c>
      <c r="Y25">
        <f t="shared" si="15"/>
        <v>0.71825459451203988</v>
      </c>
    </row>
    <row r="26" spans="1:25" x14ac:dyDescent="0.25">
      <c r="A26">
        <v>105</v>
      </c>
      <c r="B26">
        <v>24</v>
      </c>
      <c r="C26">
        <v>3.7238E-2</v>
      </c>
      <c r="D26">
        <v>3.9827999999999999E-3</v>
      </c>
      <c r="E26">
        <v>3.2816999999999998E-3</v>
      </c>
      <c r="F26">
        <v>3.9658999999999996E-3</v>
      </c>
      <c r="G26">
        <v>3.9658999999999996E-3</v>
      </c>
      <c r="H26">
        <v>2.3584500000000002E-3</v>
      </c>
      <c r="I26">
        <v>2.3584500000000002E-3</v>
      </c>
      <c r="J26">
        <v>5.2750000000000002E-3</v>
      </c>
      <c r="K26">
        <v>5.2750000000000002E-3</v>
      </c>
      <c r="L26">
        <v>2.1126999999999999E-3</v>
      </c>
      <c r="M26">
        <v>2.1126999999999999E-3</v>
      </c>
      <c r="N26">
        <v>4.6435499999999998E-3</v>
      </c>
      <c r="O26">
        <v>4.6435499999999998E-3</v>
      </c>
      <c r="P26">
        <v>4.1305999999999999E-3</v>
      </c>
      <c r="Q26">
        <v>4.5795000000000002E-3</v>
      </c>
      <c r="R26" s="3">
        <f t="shared" si="7"/>
        <v>9.7541489875933182E-2</v>
      </c>
      <c r="S26">
        <f t="shared" si="8"/>
        <v>0.10650142327729738</v>
      </c>
      <c r="T26">
        <f t="shared" si="9"/>
        <v>6.3334497019173971E-2</v>
      </c>
      <c r="U26">
        <f t="shared" si="10"/>
        <v>0.14165637252269186</v>
      </c>
      <c r="V26">
        <f t="shared" si="11"/>
        <v>5.6735055588377464E-2</v>
      </c>
      <c r="W26">
        <f t="shared" si="12"/>
        <v>0.12469923196734518</v>
      </c>
      <c r="X26">
        <f t="shared" si="13"/>
        <v>0.11695176969762071</v>
      </c>
      <c r="Y26">
        <f t="shared" si="15"/>
        <v>0.70741983994843971</v>
      </c>
    </row>
    <row r="27" spans="1:25" x14ac:dyDescent="0.25">
      <c r="A27">
        <v>106</v>
      </c>
      <c r="B27">
        <v>25</v>
      </c>
      <c r="C27">
        <v>3.5589999999999997E-2</v>
      </c>
      <c r="D27">
        <v>3.8048999999999999E-3</v>
      </c>
      <c r="E27">
        <v>2.9954999999999999E-3</v>
      </c>
      <c r="F27">
        <v>2.5512E-3</v>
      </c>
      <c r="G27">
        <v>2.5512E-3</v>
      </c>
      <c r="H27">
        <v>2.4088999999999998E-3</v>
      </c>
      <c r="I27">
        <v>2.4088999999999998E-3</v>
      </c>
      <c r="J27">
        <v>5.0600000000000003E-3</v>
      </c>
      <c r="K27">
        <v>5.0600000000000003E-3</v>
      </c>
      <c r="L27">
        <v>2.4443999999999998E-3</v>
      </c>
      <c r="M27">
        <v>2.4443999999999998E-3</v>
      </c>
      <c r="N27">
        <v>2.5501500000000002E-3</v>
      </c>
      <c r="O27">
        <v>2.5501500000000002E-3</v>
      </c>
      <c r="P27">
        <v>4.0150000000000003E-3</v>
      </c>
      <c r="Q27">
        <v>4.1838999999999999E-3</v>
      </c>
      <c r="R27" s="3">
        <f t="shared" si="7"/>
        <v>9.5538072492273113E-2</v>
      </c>
      <c r="S27">
        <f t="shared" si="8"/>
        <v>7.1683057038493966E-2</v>
      </c>
      <c r="T27">
        <f t="shared" si="9"/>
        <v>6.7684742905310485E-2</v>
      </c>
      <c r="U27">
        <f t="shared" si="10"/>
        <v>0.14217476819331276</v>
      </c>
      <c r="V27">
        <f t="shared" si="11"/>
        <v>6.8682214105085695E-2</v>
      </c>
      <c r="W27">
        <f t="shared" si="12"/>
        <v>7.1653554369204842E-2</v>
      </c>
      <c r="X27">
        <f t="shared" si="13"/>
        <v>0.11518544534981738</v>
      </c>
      <c r="Y27">
        <f t="shared" si="15"/>
        <v>0.63260185445349815</v>
      </c>
    </row>
    <row r="28" spans="1:25" x14ac:dyDescent="0.25">
      <c r="A28">
        <v>107</v>
      </c>
      <c r="B28">
        <v>26</v>
      </c>
      <c r="C28">
        <v>3.5798999999999997E-2</v>
      </c>
      <c r="D28">
        <v>3.1882E-3</v>
      </c>
      <c r="E28">
        <v>2.4702999999999999E-3</v>
      </c>
      <c r="F28">
        <v>2.1956499999999999E-3</v>
      </c>
      <c r="G28">
        <v>2.1956499999999999E-3</v>
      </c>
      <c r="H28">
        <v>2.9516500000000001E-3</v>
      </c>
      <c r="I28">
        <v>2.9516500000000001E-3</v>
      </c>
      <c r="J28">
        <v>4.5700000000000003E-3</v>
      </c>
      <c r="K28">
        <v>4.5700000000000003E-3</v>
      </c>
      <c r="L28">
        <v>2.6139499999999999E-3</v>
      </c>
      <c r="M28">
        <v>2.6139499999999999E-3</v>
      </c>
      <c r="N28">
        <v>2.2393000000000001E-3</v>
      </c>
      <c r="O28">
        <v>2.2393000000000001E-3</v>
      </c>
      <c r="P28">
        <v>3.4193000000000001E-3</v>
      </c>
      <c r="Q28">
        <v>3.5452000000000001E-3</v>
      </c>
      <c r="R28" s="3">
        <f t="shared" si="7"/>
        <v>7.9031537193776369E-2</v>
      </c>
      <c r="S28">
        <f t="shared" si="8"/>
        <v>6.1332718791027682E-2</v>
      </c>
      <c r="T28">
        <f t="shared" si="9"/>
        <v>8.2450627112489183E-2</v>
      </c>
      <c r="U28">
        <f t="shared" si="10"/>
        <v>0.12765719712841142</v>
      </c>
      <c r="V28">
        <f t="shared" si="11"/>
        <v>7.3017402720746388E-2</v>
      </c>
      <c r="W28">
        <f t="shared" si="12"/>
        <v>6.2552026592921597E-2</v>
      </c>
      <c r="X28">
        <f t="shared" si="13"/>
        <v>9.7272270175144573E-2</v>
      </c>
      <c r="Y28">
        <f t="shared" si="15"/>
        <v>0.58331377971451726</v>
      </c>
    </row>
    <row r="29" spans="1:25" x14ac:dyDescent="0.25">
      <c r="A29">
        <v>108</v>
      </c>
      <c r="B29">
        <v>27</v>
      </c>
      <c r="C29">
        <v>3.8511999999999998E-2</v>
      </c>
      <c r="D29">
        <v>1.7907999999999999E-3</v>
      </c>
      <c r="E29">
        <v>1.3473000000000001E-3</v>
      </c>
      <c r="F29">
        <v>1.008115E-3</v>
      </c>
      <c r="G29">
        <v>1.008115E-3</v>
      </c>
      <c r="H29">
        <v>3.9456999999999999E-3</v>
      </c>
      <c r="I29">
        <v>3.9456999999999999E-3</v>
      </c>
      <c r="J29">
        <v>8.0800000000000004E-3</v>
      </c>
      <c r="K29">
        <v>8.0800000000000004E-3</v>
      </c>
      <c r="L29">
        <v>3.9687000000000004E-3</v>
      </c>
      <c r="M29">
        <v>3.9687000000000004E-3</v>
      </c>
      <c r="N29">
        <v>1.8213000000000001E-3</v>
      </c>
      <c r="O29">
        <v>1.8213000000000001E-3</v>
      </c>
      <c r="P29">
        <v>2.2235000000000002E-3</v>
      </c>
      <c r="Q29">
        <v>2.4843999999999999E-3</v>
      </c>
      <c r="R29" s="3">
        <f t="shared" si="7"/>
        <v>4.0741846697133363E-2</v>
      </c>
      <c r="S29">
        <f t="shared" si="8"/>
        <v>2.6176646240132946E-2</v>
      </c>
      <c r="T29">
        <f t="shared" si="9"/>
        <v>0.10245378063980058</v>
      </c>
      <c r="U29">
        <f t="shared" si="10"/>
        <v>0.20980473618612383</v>
      </c>
      <c r="V29">
        <f t="shared" si="11"/>
        <v>0.10305099709181556</v>
      </c>
      <c r="W29">
        <f t="shared" si="12"/>
        <v>4.7291753219775662E-2</v>
      </c>
      <c r="X29">
        <f t="shared" si="13"/>
        <v>6.112250727046116E-2</v>
      </c>
      <c r="Y29">
        <f t="shared" si="15"/>
        <v>0.59064226734524317</v>
      </c>
    </row>
    <row r="30" spans="1:25" x14ac:dyDescent="0.25">
      <c r="A30">
        <v>109</v>
      </c>
      <c r="B30">
        <v>28</v>
      </c>
      <c r="C30">
        <v>3.7494E-2</v>
      </c>
      <c r="D30">
        <v>1.1552999999999999E-3</v>
      </c>
      <c r="E30">
        <v>1.6202E-3</v>
      </c>
      <c r="F30">
        <v>1.2209549999999999E-3</v>
      </c>
      <c r="G30">
        <v>1.2209549999999999E-3</v>
      </c>
      <c r="H30">
        <v>4.55705E-3</v>
      </c>
      <c r="I30">
        <v>4.55705E-3</v>
      </c>
      <c r="J30">
        <v>1.0315E-2</v>
      </c>
      <c r="K30">
        <v>1.0315E-2</v>
      </c>
      <c r="L30">
        <v>4.7803999999999998E-3</v>
      </c>
      <c r="M30">
        <v>4.7803999999999998E-3</v>
      </c>
      <c r="N30">
        <v>1.1969299999999999E-3</v>
      </c>
      <c r="O30">
        <v>1.1969299999999999E-3</v>
      </c>
      <c r="P30">
        <v>1.3675E-3</v>
      </c>
      <c r="Q30">
        <v>1.7687E-3</v>
      </c>
      <c r="R30" s="3">
        <f t="shared" si="7"/>
        <v>3.7012588680855607E-2</v>
      </c>
      <c r="S30">
        <f t="shared" si="8"/>
        <v>3.2564010241638658E-2</v>
      </c>
      <c r="T30">
        <f t="shared" si="9"/>
        <v>0.12154077985811063</v>
      </c>
      <c r="U30">
        <f t="shared" si="10"/>
        <v>0.27511068437616687</v>
      </c>
      <c r="V30">
        <f t="shared" si="11"/>
        <v>0.12749773297060862</v>
      </c>
      <c r="W30">
        <f t="shared" si="12"/>
        <v>3.1923241051901634E-2</v>
      </c>
      <c r="X30">
        <f t="shared" si="13"/>
        <v>4.1822691630660908E-2</v>
      </c>
      <c r="Y30">
        <f t="shared" si="15"/>
        <v>0.66747172880994288</v>
      </c>
    </row>
    <row r="31" spans="1:25" x14ac:dyDescent="0.25">
      <c r="A31">
        <v>110</v>
      </c>
      <c r="B31">
        <v>29</v>
      </c>
      <c r="C31">
        <v>4.0332E-2</v>
      </c>
      <c r="D31">
        <v>1.6980999999999999E-3</v>
      </c>
      <c r="E31">
        <v>1.2149999999999999E-3</v>
      </c>
      <c r="F31">
        <v>1.32395E-3</v>
      </c>
      <c r="G31">
        <v>1.32395E-3</v>
      </c>
      <c r="H31">
        <v>4.5553499999999997E-3</v>
      </c>
      <c r="I31">
        <v>4.5553499999999997E-3</v>
      </c>
      <c r="J31">
        <v>1.0735E-2</v>
      </c>
      <c r="K31">
        <v>1.0735E-2</v>
      </c>
      <c r="L31">
        <v>4.3461000000000003E-3</v>
      </c>
      <c r="M31">
        <v>4.3461000000000003E-3</v>
      </c>
      <c r="N31">
        <v>1.1592E-3</v>
      </c>
      <c r="O31">
        <v>1.1592E-3</v>
      </c>
      <c r="P31">
        <v>2.0092E-3</v>
      </c>
      <c r="Q31">
        <v>2.3963999999999999E-3</v>
      </c>
      <c r="R31" s="3">
        <f t="shared" si="7"/>
        <v>3.6114003768719628E-2</v>
      </c>
      <c r="S31">
        <f t="shared" si="8"/>
        <v>3.2826291778240604E-2</v>
      </c>
      <c r="T31">
        <f t="shared" si="9"/>
        <v>0.11294629574531388</v>
      </c>
      <c r="U31">
        <f t="shared" si="10"/>
        <v>0.2661658236635922</v>
      </c>
      <c r="V31">
        <f t="shared" si="11"/>
        <v>0.10775810770603987</v>
      </c>
      <c r="W31">
        <f t="shared" si="12"/>
        <v>2.8741445998214817E-2</v>
      </c>
      <c r="X31">
        <f t="shared" si="13"/>
        <v>5.4616681543191513E-2</v>
      </c>
      <c r="Y31">
        <f t="shared" si="15"/>
        <v>0.63916865020331259</v>
      </c>
    </row>
    <row r="32" spans="1:25" x14ac:dyDescent="0.25">
      <c r="A32">
        <v>111</v>
      </c>
      <c r="B32">
        <v>30</v>
      </c>
      <c r="C32">
        <v>3.8474000000000001E-2</v>
      </c>
      <c r="D32">
        <v>2.4610000000000001E-3</v>
      </c>
      <c r="E32">
        <v>2.2888000000000001E-3</v>
      </c>
      <c r="F32">
        <v>2.0542999999999998E-3</v>
      </c>
      <c r="G32">
        <v>2.0542999999999998E-3</v>
      </c>
      <c r="H32">
        <v>3.3910500000000001E-3</v>
      </c>
      <c r="I32">
        <v>3.3910500000000001E-3</v>
      </c>
      <c r="J32">
        <v>9.0449999999999992E-3</v>
      </c>
      <c r="K32">
        <v>9.0449999999999992E-3</v>
      </c>
      <c r="L32">
        <v>3.4066500000000002E-3</v>
      </c>
      <c r="M32">
        <v>3.4066500000000002E-3</v>
      </c>
      <c r="N32">
        <v>2.0094499999999999E-3</v>
      </c>
      <c r="O32">
        <v>2.0094499999999999E-3</v>
      </c>
      <c r="P32">
        <v>2.7672E-3</v>
      </c>
      <c r="Q32">
        <v>2.6835000000000001E-3</v>
      </c>
      <c r="R32" s="3">
        <f t="shared" si="7"/>
        <v>6.1727400322295574E-2</v>
      </c>
      <c r="S32">
        <f t="shared" si="8"/>
        <v>5.3394500181941043E-2</v>
      </c>
      <c r="T32">
        <f t="shared" si="9"/>
        <v>8.8138743047252693E-2</v>
      </c>
      <c r="U32">
        <f t="shared" si="10"/>
        <v>0.23509382959920982</v>
      </c>
      <c r="V32">
        <f t="shared" si="11"/>
        <v>8.8544211675417164E-2</v>
      </c>
      <c r="W32">
        <f t="shared" si="12"/>
        <v>5.2228777875968184E-2</v>
      </c>
      <c r="X32">
        <f t="shared" si="13"/>
        <v>7.0836149087695588E-2</v>
      </c>
      <c r="Y32">
        <f t="shared" si="15"/>
        <v>0.64996361178978002</v>
      </c>
    </row>
    <row r="33" spans="1:25" x14ac:dyDescent="0.25">
      <c r="A33">
        <v>112</v>
      </c>
      <c r="B33">
        <v>1</v>
      </c>
      <c r="C33">
        <v>5.0358E-2</v>
      </c>
      <c r="D33">
        <v>0</v>
      </c>
      <c r="E33">
        <v>0</v>
      </c>
      <c r="F33">
        <v>5.4797999999999999E-4</v>
      </c>
      <c r="G33">
        <v>5.4797999999999999E-4</v>
      </c>
      <c r="H33">
        <v>5.8942999999999999E-3</v>
      </c>
      <c r="I33">
        <v>5.8942999999999999E-3</v>
      </c>
      <c r="J33">
        <v>2.76E-2</v>
      </c>
      <c r="K33">
        <v>2.76E-2</v>
      </c>
      <c r="L33">
        <v>7.2463500000000004E-3</v>
      </c>
      <c r="M33">
        <v>7.2463500000000004E-3</v>
      </c>
      <c r="N33">
        <v>0</v>
      </c>
      <c r="O33">
        <v>0</v>
      </c>
      <c r="P33">
        <v>0</v>
      </c>
      <c r="Q33">
        <v>0</v>
      </c>
      <c r="R33" s="3">
        <f t="shared" si="7"/>
        <v>0</v>
      </c>
      <c r="S33">
        <f t="shared" si="8"/>
        <v>1.088168712021923E-2</v>
      </c>
      <c r="T33">
        <f t="shared" si="9"/>
        <v>0.11704793677270742</v>
      </c>
      <c r="U33">
        <f t="shared" si="10"/>
        <v>0.54807577743357561</v>
      </c>
      <c r="V33">
        <f t="shared" si="11"/>
        <v>0.14389669963064458</v>
      </c>
      <c r="W33">
        <f t="shared" si="12"/>
        <v>0</v>
      </c>
      <c r="X33">
        <f t="shared" si="13"/>
        <v>0</v>
      </c>
      <c r="Y33">
        <f t="shared" si="15"/>
        <v>0.81990210095714677</v>
      </c>
    </row>
    <row r="34" spans="1:25" x14ac:dyDescent="0.25">
      <c r="A34">
        <v>113</v>
      </c>
      <c r="B34">
        <v>1.2</v>
      </c>
      <c r="C34">
        <v>3.8120000000000001E-2</v>
      </c>
      <c r="D34">
        <v>0</v>
      </c>
      <c r="E34">
        <v>0</v>
      </c>
      <c r="F34">
        <v>6.1839999999999996E-4</v>
      </c>
      <c r="G34">
        <v>6.1839999999999996E-4</v>
      </c>
      <c r="H34">
        <v>7.4495000000000004E-3</v>
      </c>
      <c r="I34">
        <v>7.4495000000000004E-3</v>
      </c>
      <c r="J34">
        <v>1.7219999999999999E-2</v>
      </c>
      <c r="K34">
        <v>1.7219999999999999E-2</v>
      </c>
      <c r="L34">
        <v>7.4283999999999999E-3</v>
      </c>
      <c r="M34">
        <v>7.4283999999999999E-3</v>
      </c>
      <c r="N34">
        <v>7.4627999999999999E-4</v>
      </c>
      <c r="O34">
        <v>7.4627999999999999E-4</v>
      </c>
      <c r="P34">
        <v>0</v>
      </c>
      <c r="Q34">
        <v>0</v>
      </c>
      <c r="R34" s="3">
        <f t="shared" si="7"/>
        <v>0</v>
      </c>
      <c r="S34">
        <f t="shared" si="8"/>
        <v>1.6222455403987406E-2</v>
      </c>
      <c r="T34">
        <f t="shared" si="9"/>
        <v>0.19542235047219308</v>
      </c>
      <c r="U34">
        <f t="shared" si="10"/>
        <v>0.45173137460650575</v>
      </c>
      <c r="V34">
        <f t="shared" si="11"/>
        <v>0.1948688352570829</v>
      </c>
      <c r="W34">
        <f t="shared" si="12"/>
        <v>1.9577124868835255E-2</v>
      </c>
      <c r="X34">
        <f t="shared" si="13"/>
        <v>0</v>
      </c>
      <c r="Y34">
        <f t="shared" si="15"/>
        <v>0.87782214060860431</v>
      </c>
    </row>
    <row r="35" spans="1:25" x14ac:dyDescent="0.25">
      <c r="A35">
        <v>114</v>
      </c>
      <c r="B35">
        <v>1.4</v>
      </c>
      <c r="C35">
        <v>4.0278000000000001E-2</v>
      </c>
      <c r="D35">
        <v>0</v>
      </c>
      <c r="E35">
        <v>0</v>
      </c>
      <c r="F35">
        <v>2.4830999999999998E-3</v>
      </c>
      <c r="G35">
        <v>2.4830999999999998E-3</v>
      </c>
      <c r="H35">
        <v>1.09529E-2</v>
      </c>
      <c r="I35">
        <v>1.09529E-2</v>
      </c>
      <c r="J35">
        <v>1.239E-2</v>
      </c>
      <c r="K35">
        <v>1.239E-2</v>
      </c>
      <c r="L35">
        <v>1.1415E-2</v>
      </c>
      <c r="M35">
        <v>1.1415E-2</v>
      </c>
      <c r="N35">
        <v>2.2696999999999999E-3</v>
      </c>
      <c r="O35">
        <v>2.2696999999999999E-3</v>
      </c>
      <c r="P35">
        <v>0</v>
      </c>
      <c r="Q35">
        <v>0</v>
      </c>
      <c r="R35" s="3">
        <f t="shared" si="7"/>
        <v>0</v>
      </c>
      <c r="S35">
        <f t="shared" si="8"/>
        <v>6.1649039177714873E-2</v>
      </c>
      <c r="T35">
        <f t="shared" si="9"/>
        <v>0.27193256864789711</v>
      </c>
      <c r="U35">
        <f t="shared" si="10"/>
        <v>0.30761209593326383</v>
      </c>
      <c r="V35">
        <f t="shared" si="11"/>
        <v>0.28340533293609416</v>
      </c>
      <c r="W35">
        <f t="shared" si="12"/>
        <v>5.6350861512488207E-2</v>
      </c>
      <c r="X35">
        <f t="shared" si="13"/>
        <v>0</v>
      </c>
      <c r="Y35">
        <f t="shared" si="15"/>
        <v>0.98094989820745815</v>
      </c>
    </row>
    <row r="36" spans="1:25" x14ac:dyDescent="0.25">
      <c r="A36">
        <v>115</v>
      </c>
      <c r="B36">
        <v>1.6</v>
      </c>
      <c r="C36">
        <v>5.0590999999999997E-2</v>
      </c>
      <c r="D36">
        <v>0</v>
      </c>
      <c r="E36">
        <v>0</v>
      </c>
      <c r="F36">
        <v>3.7320000000000001E-3</v>
      </c>
      <c r="G36">
        <v>3.7320000000000001E-3</v>
      </c>
      <c r="H36">
        <v>1.3205E-2</v>
      </c>
      <c r="I36">
        <v>1.3205E-2</v>
      </c>
      <c r="J36">
        <v>7.3949999999999997E-3</v>
      </c>
      <c r="K36">
        <v>7.3949999999999997E-3</v>
      </c>
      <c r="L36">
        <v>1.3518499999999999E-2</v>
      </c>
      <c r="M36">
        <v>1.3518499999999999E-2</v>
      </c>
      <c r="N36">
        <v>4.0466E-3</v>
      </c>
      <c r="O36">
        <v>4.0466E-3</v>
      </c>
      <c r="P36">
        <v>0</v>
      </c>
      <c r="Q36">
        <v>0</v>
      </c>
      <c r="R36" s="3">
        <f t="shared" si="7"/>
        <v>0</v>
      </c>
      <c r="S36">
        <f t="shared" si="8"/>
        <v>7.3768061512917329E-2</v>
      </c>
      <c r="T36">
        <f t="shared" si="9"/>
        <v>0.26101480500484275</v>
      </c>
      <c r="U36">
        <f t="shared" si="10"/>
        <v>0.1461722440750331</v>
      </c>
      <c r="V36">
        <f t="shared" si="11"/>
        <v>0.26721155936826707</v>
      </c>
      <c r="W36">
        <f t="shared" si="12"/>
        <v>7.9986558874108049E-2</v>
      </c>
      <c r="X36">
        <f t="shared" si="13"/>
        <v>0</v>
      </c>
      <c r="Y36">
        <f t="shared" si="15"/>
        <v>0.82815322883516829</v>
      </c>
    </row>
    <row r="37" spans="1:25" x14ac:dyDescent="0.25">
      <c r="A37">
        <v>116</v>
      </c>
      <c r="B37">
        <v>1.8</v>
      </c>
      <c r="C37">
        <v>4.3697E-2</v>
      </c>
      <c r="D37">
        <v>0</v>
      </c>
      <c r="E37">
        <v>0</v>
      </c>
      <c r="F37">
        <v>4.2445499999999997E-3</v>
      </c>
      <c r="G37">
        <v>4.2445499999999997E-3</v>
      </c>
      <c r="H37">
        <v>1.2909E-2</v>
      </c>
      <c r="I37">
        <v>1.2909E-2</v>
      </c>
      <c r="J37">
        <v>5.1900000000000002E-3</v>
      </c>
      <c r="K37">
        <v>5.1900000000000002E-3</v>
      </c>
      <c r="L37">
        <v>7.5823000000000002E-3</v>
      </c>
      <c r="M37">
        <v>7.5823000000000002E-3</v>
      </c>
      <c r="N37">
        <v>4.69565E-3</v>
      </c>
      <c r="O37">
        <v>4.69565E-3</v>
      </c>
      <c r="P37">
        <v>0</v>
      </c>
      <c r="Q37">
        <v>0</v>
      </c>
      <c r="R37" s="3">
        <f t="shared" si="7"/>
        <v>0</v>
      </c>
      <c r="S37">
        <f t="shared" si="8"/>
        <v>9.7135958990319696E-2</v>
      </c>
      <c r="T37">
        <f t="shared" si="9"/>
        <v>0.29542073826578485</v>
      </c>
      <c r="U37">
        <f t="shared" si="10"/>
        <v>0.118772455774996</v>
      </c>
      <c r="V37">
        <f t="shared" si="11"/>
        <v>0.17351992127606014</v>
      </c>
      <c r="W37">
        <f t="shared" si="12"/>
        <v>0.10745932215026203</v>
      </c>
      <c r="X37">
        <f t="shared" si="13"/>
        <v>0</v>
      </c>
      <c r="Y37">
        <f t="shared" si="15"/>
        <v>0.79230839645742268</v>
      </c>
    </row>
    <row r="38" spans="1:25" x14ac:dyDescent="0.25">
      <c r="A38">
        <v>117</v>
      </c>
      <c r="B38">
        <v>2</v>
      </c>
      <c r="C38">
        <v>4.4617999999999998E-2</v>
      </c>
      <c r="D38">
        <v>1.3144000000000001E-3</v>
      </c>
      <c r="E38">
        <v>1.3437E-3</v>
      </c>
      <c r="F38">
        <v>5.6223000000000002E-3</v>
      </c>
      <c r="G38">
        <v>5.6223000000000002E-3</v>
      </c>
      <c r="H38">
        <v>1.095E-2</v>
      </c>
      <c r="I38">
        <v>1.095E-2</v>
      </c>
      <c r="J38">
        <v>1.9750000000000002E-3</v>
      </c>
      <c r="K38">
        <v>1.9750000000000002E-3</v>
      </c>
      <c r="L38">
        <v>1.2706E-2</v>
      </c>
      <c r="M38">
        <v>1.2706E-2</v>
      </c>
      <c r="N38">
        <v>6.7095499999999999E-3</v>
      </c>
      <c r="O38">
        <v>6.7095499999999999E-3</v>
      </c>
      <c r="P38">
        <v>9.9693000000000004E-4</v>
      </c>
      <c r="Q38">
        <v>1.4038E-3</v>
      </c>
      <c r="R38" s="3">
        <f t="shared" si="7"/>
        <v>2.9787305571742348E-2</v>
      </c>
      <c r="S38">
        <f t="shared" si="8"/>
        <v>0.12600968219104397</v>
      </c>
      <c r="T38">
        <f t="shared" si="9"/>
        <v>0.24541664798960061</v>
      </c>
      <c r="U38">
        <f t="shared" si="10"/>
        <v>4.4264646555201945E-2</v>
      </c>
      <c r="V38">
        <f t="shared" si="11"/>
        <v>0.28477296158501053</v>
      </c>
      <c r="W38">
        <f t="shared" si="12"/>
        <v>0.15037765027567349</v>
      </c>
      <c r="X38">
        <f t="shared" si="13"/>
        <v>2.6903155677081004E-2</v>
      </c>
      <c r="Y38">
        <f t="shared" si="15"/>
        <v>0.90753204984535396</v>
      </c>
    </row>
    <row r="39" spans="1:25" x14ac:dyDescent="0.25">
      <c r="A39">
        <v>118</v>
      </c>
      <c r="B39">
        <v>2.2000000000000002</v>
      </c>
      <c r="C39">
        <v>3.4504E-2</v>
      </c>
      <c r="D39">
        <v>2.0257999999999999E-3</v>
      </c>
      <c r="E39">
        <v>1.0407999999999999E-3</v>
      </c>
      <c r="F39">
        <v>6.7434000000000001E-3</v>
      </c>
      <c r="G39">
        <v>6.7434000000000001E-3</v>
      </c>
      <c r="H39">
        <v>8.34675E-3</v>
      </c>
      <c r="I39">
        <v>8.34675E-3</v>
      </c>
      <c r="J39">
        <v>0</v>
      </c>
      <c r="K39">
        <v>0</v>
      </c>
      <c r="L39">
        <v>8.8604500000000006E-3</v>
      </c>
      <c r="M39">
        <v>8.8604500000000006E-3</v>
      </c>
      <c r="N39">
        <v>7.4628000000000003E-3</v>
      </c>
      <c r="O39">
        <v>7.4628000000000003E-3</v>
      </c>
      <c r="P39">
        <v>1.5629000000000001E-3</v>
      </c>
      <c r="Q39">
        <v>2.3519000000000001E-3</v>
      </c>
      <c r="R39" s="3">
        <f t="shared" si="7"/>
        <v>4.443832599118943E-2</v>
      </c>
      <c r="S39">
        <f t="shared" si="8"/>
        <v>0.19543821006260145</v>
      </c>
      <c r="T39">
        <f t="shared" si="9"/>
        <v>0.2419067354509622</v>
      </c>
      <c r="U39">
        <f t="shared" si="10"/>
        <v>0</v>
      </c>
      <c r="V39">
        <f t="shared" si="11"/>
        <v>0.25679486436355209</v>
      </c>
      <c r="W39">
        <f t="shared" si="12"/>
        <v>0.21628796661256666</v>
      </c>
      <c r="X39">
        <f t="shared" si="13"/>
        <v>5.6729654532807795E-2</v>
      </c>
      <c r="Y39">
        <f t="shared" si="15"/>
        <v>1.0115957570136798</v>
      </c>
    </row>
    <row r="40" spans="1:25" x14ac:dyDescent="0.25">
      <c r="A40">
        <v>119</v>
      </c>
      <c r="B40">
        <v>2.4</v>
      </c>
      <c r="C40">
        <v>5.6841000000000003E-2</v>
      </c>
      <c r="D40">
        <v>3.3934E-3</v>
      </c>
      <c r="E40">
        <v>2.0953999999999999E-3</v>
      </c>
      <c r="F40">
        <v>9.1878499999999991E-3</v>
      </c>
      <c r="G40">
        <v>9.1878499999999991E-3</v>
      </c>
      <c r="H40">
        <v>9.2767500000000003E-3</v>
      </c>
      <c r="I40">
        <v>9.2767500000000003E-3</v>
      </c>
      <c r="J40">
        <v>1.01E-3</v>
      </c>
      <c r="K40">
        <v>1.01E-3</v>
      </c>
      <c r="L40">
        <v>1.0707E-2</v>
      </c>
      <c r="M40">
        <v>1.0707E-2</v>
      </c>
      <c r="N40">
        <v>1.137E-2</v>
      </c>
      <c r="O40">
        <v>1.137E-2</v>
      </c>
      <c r="P40">
        <v>3.2163999999999999E-3</v>
      </c>
      <c r="Q40">
        <v>4.0606000000000001E-3</v>
      </c>
      <c r="R40" s="3">
        <f t="shared" si="7"/>
        <v>4.8282049928748613E-2</v>
      </c>
      <c r="S40">
        <f t="shared" si="8"/>
        <v>0.16164124487605774</v>
      </c>
      <c r="T40">
        <f t="shared" si="9"/>
        <v>0.16320525676888162</v>
      </c>
      <c r="U40">
        <f t="shared" si="10"/>
        <v>1.7768864024207878E-2</v>
      </c>
      <c r="V40">
        <f t="shared" si="11"/>
        <v>0.18836755159128094</v>
      </c>
      <c r="W40">
        <f t="shared" si="12"/>
        <v>0.20003166728241936</v>
      </c>
      <c r="X40">
        <f t="shared" si="13"/>
        <v>6.401189282384194E-2</v>
      </c>
      <c r="Y40">
        <f t="shared" si="15"/>
        <v>0.84330852729543804</v>
      </c>
    </row>
    <row r="41" spans="1:25" x14ac:dyDescent="0.25">
      <c r="A41">
        <v>120</v>
      </c>
      <c r="B41">
        <v>2.6</v>
      </c>
      <c r="C41">
        <v>3.9892999999999998E-2</v>
      </c>
      <c r="D41">
        <v>3.4161E-3</v>
      </c>
      <c r="E41">
        <v>2.1280000000000001E-3</v>
      </c>
      <c r="F41">
        <v>7.4237499999999998E-3</v>
      </c>
      <c r="G41">
        <v>7.4237499999999998E-3</v>
      </c>
      <c r="H41">
        <v>5.8080500000000004E-3</v>
      </c>
      <c r="I41">
        <v>5.8080500000000004E-3</v>
      </c>
      <c r="J41">
        <v>1.805E-3</v>
      </c>
      <c r="K41">
        <v>1.805E-3</v>
      </c>
      <c r="L41">
        <v>6.1269499999999999E-3</v>
      </c>
      <c r="M41">
        <v>6.1269499999999999E-3</v>
      </c>
      <c r="N41">
        <v>9.1274500000000005E-3</v>
      </c>
      <c r="O41">
        <v>9.1274500000000005E-3</v>
      </c>
      <c r="P41">
        <v>2.7125000000000001E-3</v>
      </c>
      <c r="Q41">
        <v>3.1296000000000002E-3</v>
      </c>
      <c r="R41" s="3">
        <f t="shared" si="7"/>
        <v>6.9487128067580783E-2</v>
      </c>
      <c r="S41">
        <f t="shared" si="8"/>
        <v>0.18609154488256086</v>
      </c>
      <c r="T41">
        <f t="shared" si="9"/>
        <v>0.14559070513623945</v>
      </c>
      <c r="U41">
        <f t="shared" si="10"/>
        <v>4.5246033138645878E-2</v>
      </c>
      <c r="V41">
        <f t="shared" si="11"/>
        <v>0.15358458877497305</v>
      </c>
      <c r="W41">
        <f t="shared" si="12"/>
        <v>0.22879828541348107</v>
      </c>
      <c r="X41">
        <f t="shared" si="13"/>
        <v>7.3222119168776481E-2</v>
      </c>
      <c r="Y41">
        <f t="shared" si="15"/>
        <v>0.90202040458225774</v>
      </c>
    </row>
    <row r="42" spans="1:25" x14ac:dyDescent="0.25">
      <c r="A42">
        <v>121</v>
      </c>
      <c r="B42">
        <v>2.8</v>
      </c>
      <c r="C42">
        <v>3.5750999999999998E-2</v>
      </c>
      <c r="D42">
        <v>3.7563000000000002E-3</v>
      </c>
      <c r="E42">
        <v>2.8459000000000002E-3</v>
      </c>
      <c r="F42">
        <v>6.7164E-3</v>
      </c>
      <c r="G42">
        <v>6.7164E-3</v>
      </c>
      <c r="H42">
        <v>2.5290999999999998E-3</v>
      </c>
      <c r="I42">
        <v>2.5290999999999998E-3</v>
      </c>
      <c r="J42">
        <v>2.8300000000000001E-3</v>
      </c>
      <c r="K42">
        <v>2.8300000000000001E-3</v>
      </c>
      <c r="L42">
        <v>2.7579000000000002E-3</v>
      </c>
      <c r="M42">
        <v>2.7579000000000002E-3</v>
      </c>
      <c r="N42">
        <v>7.7061500000000002E-3</v>
      </c>
      <c r="O42">
        <v>7.7061500000000002E-3</v>
      </c>
      <c r="P42">
        <v>3.4077999999999999E-3</v>
      </c>
      <c r="Q42">
        <v>4.2256000000000004E-3</v>
      </c>
      <c r="R42" s="3">
        <f t="shared" si="7"/>
        <v>9.2335878716679268E-2</v>
      </c>
      <c r="S42">
        <f t="shared" si="8"/>
        <v>0.18786607367626082</v>
      </c>
      <c r="T42">
        <f t="shared" si="9"/>
        <v>7.0742077144695256E-2</v>
      </c>
      <c r="U42">
        <f t="shared" si="10"/>
        <v>7.9158624933568303E-2</v>
      </c>
      <c r="V42">
        <f t="shared" si="11"/>
        <v>7.7141898128723685E-2</v>
      </c>
      <c r="W42">
        <f t="shared" si="12"/>
        <v>0.21555061396884004</v>
      </c>
      <c r="X42">
        <f t="shared" si="13"/>
        <v>0.10675785292719085</v>
      </c>
      <c r="Y42">
        <f t="shared" si="15"/>
        <v>0.82955301949595828</v>
      </c>
    </row>
    <row r="43" spans="1:25" x14ac:dyDescent="0.25">
      <c r="A43">
        <v>122</v>
      </c>
      <c r="B43">
        <v>3.2</v>
      </c>
      <c r="C43">
        <v>3.4555000000000002E-2</v>
      </c>
      <c r="D43">
        <v>5.3577E-3</v>
      </c>
      <c r="E43">
        <v>4.4206999999999996E-3</v>
      </c>
      <c r="F43">
        <v>5.0407000000000004E-3</v>
      </c>
      <c r="G43">
        <v>5.0407000000000004E-3</v>
      </c>
      <c r="H43">
        <v>1.99585E-3</v>
      </c>
      <c r="I43">
        <v>1.99585E-3</v>
      </c>
      <c r="J43">
        <v>4.6899999999999997E-3</v>
      </c>
      <c r="K43">
        <v>4.6899999999999997E-3</v>
      </c>
      <c r="L43">
        <v>6.8629499999999996E-4</v>
      </c>
      <c r="M43">
        <v>6.8629499999999996E-4</v>
      </c>
      <c r="N43">
        <v>6.0495000000000002E-3</v>
      </c>
      <c r="O43">
        <v>6.0495000000000002E-3</v>
      </c>
      <c r="P43">
        <v>4.7718999999999999E-3</v>
      </c>
      <c r="Q43">
        <v>5.47E-3</v>
      </c>
      <c r="R43" s="3">
        <f t="shared" si="7"/>
        <v>0.14149037765880479</v>
      </c>
      <c r="S43">
        <f t="shared" si="8"/>
        <v>0.14587469251917234</v>
      </c>
      <c r="T43">
        <f t="shared" si="9"/>
        <v>5.7758645637389666E-2</v>
      </c>
      <c r="U43">
        <f t="shared" si="10"/>
        <v>0.13572565475329185</v>
      </c>
      <c r="V43">
        <f t="shared" si="11"/>
        <v>1.9860946317464909E-2</v>
      </c>
      <c r="W43">
        <f t="shared" si="12"/>
        <v>0.17506873100853712</v>
      </c>
      <c r="X43">
        <f t="shared" si="13"/>
        <v>0.14819707712342642</v>
      </c>
      <c r="Y43">
        <f t="shared" si="15"/>
        <v>0.82397612501808715</v>
      </c>
    </row>
    <row r="44" spans="1:25" x14ac:dyDescent="0.25">
      <c r="A44">
        <v>123</v>
      </c>
      <c r="B44">
        <v>3.4</v>
      </c>
      <c r="C44">
        <v>4.2152000000000002E-2</v>
      </c>
      <c r="D44">
        <v>7.3593E-3</v>
      </c>
      <c r="E44">
        <v>6.6988999999999998E-3</v>
      </c>
      <c r="F44">
        <v>5.8841500000000003E-3</v>
      </c>
      <c r="G44">
        <v>5.8841500000000003E-3</v>
      </c>
      <c r="H44">
        <v>0</v>
      </c>
      <c r="I44">
        <v>0</v>
      </c>
      <c r="J44">
        <v>6.5700000000000003E-3</v>
      </c>
      <c r="K44">
        <v>6.5700000000000003E-3</v>
      </c>
      <c r="L44">
        <v>0</v>
      </c>
      <c r="M44">
        <v>0</v>
      </c>
      <c r="N44">
        <v>7.3556999999999997E-3</v>
      </c>
      <c r="O44">
        <v>7.3556999999999997E-3</v>
      </c>
      <c r="P44">
        <v>7.0869000000000001E-3</v>
      </c>
      <c r="Q44">
        <v>8.1747999999999994E-3</v>
      </c>
      <c r="R44" s="3">
        <f t="shared" si="7"/>
        <v>0.16675602581134941</v>
      </c>
      <c r="S44">
        <f t="shared" si="8"/>
        <v>0.13959361358891631</v>
      </c>
      <c r="T44">
        <f t="shared" si="9"/>
        <v>0</v>
      </c>
      <c r="U44">
        <f t="shared" si="10"/>
        <v>0.15586449041563863</v>
      </c>
      <c r="V44">
        <f t="shared" si="11"/>
        <v>0</v>
      </c>
      <c r="W44">
        <f t="shared" si="12"/>
        <v>0.17450417536534446</v>
      </c>
      <c r="X44">
        <f t="shared" si="13"/>
        <v>0.18103174226608462</v>
      </c>
      <c r="Y44">
        <f t="shared" si="15"/>
        <v>0.81775004744733348</v>
      </c>
    </row>
    <row r="45" spans="1:25" x14ac:dyDescent="0.25">
      <c r="A45">
        <v>124</v>
      </c>
      <c r="B45">
        <v>3.6</v>
      </c>
      <c r="C45">
        <v>3.8863000000000002E-2</v>
      </c>
      <c r="D45">
        <v>6.7803000000000004E-3</v>
      </c>
      <c r="E45">
        <v>6.3435999999999996E-3</v>
      </c>
      <c r="F45">
        <v>4.1880149999999998E-3</v>
      </c>
      <c r="G45">
        <v>4.1880149999999998E-3</v>
      </c>
      <c r="H45">
        <v>0</v>
      </c>
      <c r="I45">
        <v>0</v>
      </c>
      <c r="J45">
        <v>5.3200000000000001E-3</v>
      </c>
      <c r="K45">
        <v>5.3200000000000001E-3</v>
      </c>
      <c r="L45">
        <v>3.5294500000000002E-4</v>
      </c>
      <c r="M45">
        <v>3.5294500000000002E-4</v>
      </c>
      <c r="N45">
        <v>4.9991999999999997E-3</v>
      </c>
      <c r="O45">
        <v>4.9991999999999997E-3</v>
      </c>
      <c r="P45">
        <v>6.7074999999999999E-3</v>
      </c>
      <c r="Q45">
        <v>7.2933E-3</v>
      </c>
      <c r="R45" s="3">
        <f t="shared" si="7"/>
        <v>0.16884826184288398</v>
      </c>
      <c r="S45">
        <f t="shared" si="8"/>
        <v>0.10776355402310681</v>
      </c>
      <c r="T45">
        <f t="shared" si="9"/>
        <v>0</v>
      </c>
      <c r="U45">
        <f t="shared" si="10"/>
        <v>0.13689113038108225</v>
      </c>
      <c r="V45">
        <f t="shared" si="11"/>
        <v>9.0817744384118562E-3</v>
      </c>
      <c r="W45">
        <f t="shared" si="12"/>
        <v>0.12863649229344104</v>
      </c>
      <c r="X45">
        <f t="shared" si="13"/>
        <v>0.18013020096235494</v>
      </c>
      <c r="Y45">
        <f t="shared" ref="Y45" si="16">SUM(R45:X45)</f>
        <v>0.73135141394128089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Durham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MOLONY P.K.</dc:creator>
  <cp:lastModifiedBy>MOLONY P.K.</cp:lastModifiedBy>
  <dcterms:created xsi:type="dcterms:W3CDTF">2016-02-08T14:26:21Z</dcterms:created>
  <dcterms:modified xsi:type="dcterms:W3CDTF">2016-02-08T18:22:42Z</dcterms:modified>
</cp:coreProperties>
</file>